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J_TP1500.VL.0035\"/>
    </mc:Choice>
  </mc:AlternateContent>
  <bookViews>
    <workbookView xWindow="0" yWindow="0" windowWidth="28800" windowHeight="14190" tabRatio="800"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4"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сведения'!$A$1:$B$86</definedName>
  </definedNames>
  <calcPr calcId="162913"/>
</workbook>
</file>

<file path=xl/calcChain.xml><?xml version="1.0" encoding="utf-8"?>
<calcChain xmlns="http://schemas.openxmlformats.org/spreadsheetml/2006/main">
  <c r="AW24" i="5" l="1"/>
  <c r="A14" i="24" l="1"/>
  <c r="A11" i="24"/>
  <c r="A8" i="24"/>
  <c r="A4" i="24"/>
  <c r="AC24" i="15" l="1"/>
  <c r="G29" i="15"/>
  <c r="AC30" i="15" l="1"/>
  <c r="AC27" i="15"/>
  <c r="E30" i="15"/>
  <c r="E24" i="15"/>
  <c r="C49" i="7" l="1"/>
  <c r="C48" i="7"/>
  <c r="C40" i="7" s="1"/>
  <c r="F30" i="15" l="1"/>
  <c r="F24" i="15"/>
  <c r="B28" i="22" l="1"/>
  <c r="B26" i="22" l="1"/>
  <c r="B25" i="22"/>
  <c r="A14" i="15" l="1"/>
  <c r="A11" i="15"/>
  <c r="A9" i="5" l="1"/>
  <c r="A12" i="5"/>
  <c r="A15" i="5"/>
  <c r="C91" i="26" l="1"/>
  <c r="B91" i="26"/>
  <c r="AZ88" i="26"/>
  <c r="AY88" i="26"/>
  <c r="AX88" i="26"/>
  <c r="AW88" i="26"/>
  <c r="AV88" i="26"/>
  <c r="AU88" i="26"/>
  <c r="AT88" i="26"/>
  <c r="AS88" i="26"/>
  <c r="AR88" i="26"/>
  <c r="AQ88" i="26"/>
  <c r="AP88" i="26"/>
  <c r="AO88" i="26"/>
  <c r="AN88" i="26"/>
  <c r="AM88" i="26"/>
  <c r="AL88" i="26"/>
  <c r="AK88" i="26"/>
  <c r="AJ88" i="26"/>
  <c r="AI88" i="26"/>
  <c r="AH88" i="26"/>
  <c r="AG88" i="26"/>
  <c r="AF88" i="26"/>
  <c r="AE88" i="26"/>
  <c r="AD88" i="26"/>
  <c r="AC88" i="26"/>
  <c r="AB88" i="26"/>
  <c r="AA88" i="26"/>
  <c r="Z88" i="26"/>
  <c r="Y88" i="26"/>
  <c r="X88" i="26"/>
  <c r="W88" i="26"/>
  <c r="V88" i="26"/>
  <c r="U88" i="26"/>
  <c r="T88" i="26"/>
  <c r="S88" i="26"/>
  <c r="R88" i="26"/>
  <c r="Q88" i="26"/>
  <c r="P88" i="26"/>
  <c r="O88" i="26"/>
  <c r="N88" i="26"/>
  <c r="M88" i="26"/>
  <c r="L88" i="26"/>
  <c r="K88" i="26"/>
  <c r="J88" i="26"/>
  <c r="I88" i="26"/>
  <c r="H88" i="26"/>
  <c r="G88" i="26"/>
  <c r="F88" i="26"/>
  <c r="E88" i="26"/>
  <c r="D88" i="26"/>
  <c r="C88" i="26"/>
  <c r="B88" i="26"/>
  <c r="B87" i="26"/>
  <c r="Q83" i="26"/>
  <c r="B82" i="26"/>
  <c r="C80" i="26"/>
  <c r="B80" i="26"/>
  <c r="E79" i="26"/>
  <c r="D79" i="26"/>
  <c r="D91" i="26" s="1"/>
  <c r="AZ75" i="26"/>
  <c r="AZ83" i="26" s="1"/>
  <c r="AY75" i="26"/>
  <c r="AY83" i="26" s="1"/>
  <c r="AX75" i="26"/>
  <c r="AX83" i="26" s="1"/>
  <c r="AW75" i="26"/>
  <c r="AW83" i="26" s="1"/>
  <c r="AV75" i="26"/>
  <c r="AV83" i="26" s="1"/>
  <c r="AU75" i="26"/>
  <c r="AU83" i="26" s="1"/>
  <c r="AT75" i="26"/>
  <c r="AT83" i="26" s="1"/>
  <c r="AS75" i="26"/>
  <c r="AS83" i="26" s="1"/>
  <c r="AR75" i="26"/>
  <c r="AR83" i="26" s="1"/>
  <c r="AQ75" i="26"/>
  <c r="AQ83" i="26" s="1"/>
  <c r="AP75" i="26"/>
  <c r="AP83" i="26" s="1"/>
  <c r="AO75" i="26"/>
  <c r="AO83" i="26" s="1"/>
  <c r="AN75" i="26"/>
  <c r="AN83" i="26" s="1"/>
  <c r="AM75" i="26"/>
  <c r="AM83" i="26" s="1"/>
  <c r="AL75" i="26"/>
  <c r="AL83" i="26" s="1"/>
  <c r="AK75" i="26"/>
  <c r="AK83" i="26" s="1"/>
  <c r="AJ75" i="26"/>
  <c r="AJ83" i="26" s="1"/>
  <c r="AI75" i="26"/>
  <c r="AI83" i="26" s="1"/>
  <c r="AH75" i="26"/>
  <c r="AH83" i="26" s="1"/>
  <c r="AG75" i="26"/>
  <c r="AG83" i="26" s="1"/>
  <c r="AF75" i="26"/>
  <c r="AF83" i="26" s="1"/>
  <c r="AE75" i="26"/>
  <c r="AE83" i="26" s="1"/>
  <c r="AD75" i="26"/>
  <c r="AD83" i="26" s="1"/>
  <c r="AC75" i="26"/>
  <c r="AC83" i="26" s="1"/>
  <c r="AB75" i="26"/>
  <c r="AB83" i="26" s="1"/>
  <c r="AA75" i="26"/>
  <c r="AA83" i="26" s="1"/>
  <c r="Z75" i="26"/>
  <c r="Z83" i="26" s="1"/>
  <c r="Y75" i="26"/>
  <c r="Y83" i="26" s="1"/>
  <c r="X75" i="26"/>
  <c r="X83" i="26" s="1"/>
  <c r="W75" i="26"/>
  <c r="W83" i="26" s="1"/>
  <c r="V75" i="26"/>
  <c r="V83" i="26" s="1"/>
  <c r="U75" i="26"/>
  <c r="U83" i="26" s="1"/>
  <c r="T75" i="26"/>
  <c r="T83" i="26" s="1"/>
  <c r="S75" i="26"/>
  <c r="S83" i="26" s="1"/>
  <c r="R75" i="26"/>
  <c r="R83" i="26" s="1"/>
  <c r="Q75" i="26"/>
  <c r="P75" i="26"/>
  <c r="P83" i="26" s="1"/>
  <c r="O75" i="26"/>
  <c r="O83" i="26" s="1"/>
  <c r="N75" i="26"/>
  <c r="N83" i="26" s="1"/>
  <c r="M75" i="26"/>
  <c r="M83" i="26" s="1"/>
  <c r="L75" i="26"/>
  <c r="L83" i="26" s="1"/>
  <c r="K75" i="26"/>
  <c r="K83" i="26" s="1"/>
  <c r="J75" i="26"/>
  <c r="J83" i="26" s="1"/>
  <c r="I75" i="26"/>
  <c r="I83" i="26" s="1"/>
  <c r="H75" i="26"/>
  <c r="H83" i="26" s="1"/>
  <c r="G75" i="26"/>
  <c r="G83" i="26" s="1"/>
  <c r="F75" i="26"/>
  <c r="F83" i="26" s="1"/>
  <c r="E75" i="26"/>
  <c r="E83" i="26" s="1"/>
  <c r="D75" i="26"/>
  <c r="D83" i="26" s="1"/>
  <c r="C75" i="26"/>
  <c r="C83" i="26" s="1"/>
  <c r="B75" i="26"/>
  <c r="B83" i="26" s="1"/>
  <c r="C73" i="26"/>
  <c r="C82" i="26" s="1"/>
  <c r="AZ67" i="26"/>
  <c r="AY67" i="26"/>
  <c r="AX67" i="26"/>
  <c r="AW67" i="26"/>
  <c r="AV67" i="26"/>
  <c r="AU67" i="26"/>
  <c r="AT67" i="26"/>
  <c r="AS67" i="26"/>
  <c r="AR67" i="26"/>
  <c r="AQ67" i="26"/>
  <c r="AP67" i="26"/>
  <c r="AO67" i="26"/>
  <c r="AN67" i="26"/>
  <c r="AM67" i="26"/>
  <c r="AL67" i="26"/>
  <c r="AK67" i="26"/>
  <c r="AJ67" i="26"/>
  <c r="AI67" i="26"/>
  <c r="AH67" i="26"/>
  <c r="AG67" i="26"/>
  <c r="AF67" i="26"/>
  <c r="AE67" i="26"/>
  <c r="AD67" i="26"/>
  <c r="AC67" i="26"/>
  <c r="AB67" i="26"/>
  <c r="AA67" i="26"/>
  <c r="Z67" i="26"/>
  <c r="Y67" i="26"/>
  <c r="X67" i="26"/>
  <c r="W67" i="26"/>
  <c r="V67" i="26"/>
  <c r="U67" i="26"/>
  <c r="T67" i="26"/>
  <c r="S67" i="26"/>
  <c r="R67" i="26"/>
  <c r="Q67" i="26"/>
  <c r="P67" i="26"/>
  <c r="O67" i="26"/>
  <c r="N67" i="26"/>
  <c r="M67" i="26"/>
  <c r="L67" i="26"/>
  <c r="K67" i="26"/>
  <c r="J67" i="26"/>
  <c r="I67" i="26"/>
  <c r="H67" i="26"/>
  <c r="G67" i="26"/>
  <c r="F67" i="26"/>
  <c r="E67" i="26"/>
  <c r="D67" i="26"/>
  <c r="C67" i="26"/>
  <c r="B32" i="26" s="1"/>
  <c r="B67" i="26"/>
  <c r="A67" i="26"/>
  <c r="AZ66" i="26"/>
  <c r="AY66" i="26"/>
  <c r="AX66" i="26"/>
  <c r="AW66" i="26"/>
  <c r="AV66" i="26"/>
  <c r="AU66" i="26"/>
  <c r="AT66" i="26"/>
  <c r="AS66" i="26"/>
  <c r="AR66" i="26"/>
  <c r="AQ66" i="26"/>
  <c r="AP66" i="26"/>
  <c r="AO66" i="26"/>
  <c r="AN66" i="26"/>
  <c r="AM66" i="26"/>
  <c r="AL66" i="26"/>
  <c r="AK66" i="26"/>
  <c r="AJ66" i="26"/>
  <c r="AI66" i="26"/>
  <c r="AH66" i="26"/>
  <c r="AG66" i="26"/>
  <c r="AF66" i="26"/>
  <c r="AE66" i="26"/>
  <c r="AD66" i="26"/>
  <c r="AC66" i="26"/>
  <c r="AB66" i="26"/>
  <c r="AA66" i="26"/>
  <c r="Z66" i="26"/>
  <c r="Y66" i="26"/>
  <c r="X66" i="26"/>
  <c r="W66" i="26"/>
  <c r="V66" i="26"/>
  <c r="U66" i="26"/>
  <c r="T66" i="26"/>
  <c r="S66" i="26"/>
  <c r="R66" i="26"/>
  <c r="Q66" i="26"/>
  <c r="P66" i="26"/>
  <c r="O66" i="26"/>
  <c r="N66" i="26"/>
  <c r="M66" i="26"/>
  <c r="L66" i="26"/>
  <c r="K66" i="26"/>
  <c r="J66" i="26"/>
  <c r="I66" i="26"/>
  <c r="H66" i="26"/>
  <c r="G66" i="26"/>
  <c r="F66" i="26"/>
  <c r="E66" i="26"/>
  <c r="D66" i="26"/>
  <c r="C66" i="26"/>
  <c r="B66" i="26"/>
  <c r="D63" i="26"/>
  <c r="C63" i="26"/>
  <c r="B63" i="26"/>
  <c r="C57" i="26"/>
  <c r="B57" i="26"/>
  <c r="AZ64" i="26"/>
  <c r="AY64" i="26"/>
  <c r="AX64" i="26"/>
  <c r="AW64" i="26"/>
  <c r="AV64" i="26"/>
  <c r="AU64" i="26"/>
  <c r="AT64" i="26"/>
  <c r="AS64" i="26"/>
  <c r="AR64" i="26"/>
  <c r="AQ64" i="26"/>
  <c r="AP64" i="26"/>
  <c r="AO64" i="26"/>
  <c r="AN64" i="26"/>
  <c r="AM64" i="26"/>
  <c r="AL64" i="26"/>
  <c r="AK64" i="26"/>
  <c r="AJ64" i="26"/>
  <c r="AI64" i="26"/>
  <c r="AH64" i="26"/>
  <c r="AG64" i="26"/>
  <c r="AF64" i="26"/>
  <c r="AE64" i="26"/>
  <c r="AD64" i="26"/>
  <c r="AC64" i="26"/>
  <c r="AB64" i="26"/>
  <c r="AA64" i="26"/>
  <c r="Z64" i="26"/>
  <c r="Y64" i="26"/>
  <c r="X64" i="26"/>
  <c r="W64" i="26"/>
  <c r="V64" i="26"/>
  <c r="U64" i="26"/>
  <c r="T64" i="26"/>
  <c r="S64" i="26"/>
  <c r="R64" i="26"/>
  <c r="Q64" i="26"/>
  <c r="P64" i="26"/>
  <c r="O64" i="26"/>
  <c r="N64" i="26"/>
  <c r="M64" i="26"/>
  <c r="L64" i="26"/>
  <c r="K64" i="26"/>
  <c r="J64" i="26"/>
  <c r="I64" i="26"/>
  <c r="I86" i="26" s="1"/>
  <c r="H64" i="26"/>
  <c r="G64" i="26"/>
  <c r="F64" i="26"/>
  <c r="E64" i="26"/>
  <c r="E86" i="26" s="1"/>
  <c r="D64" i="26"/>
  <c r="C64" i="26"/>
  <c r="B64" i="26"/>
  <c r="B69" i="26"/>
  <c r="B45" i="26"/>
  <c r="B46" i="26" s="1"/>
  <c r="A9" i="26"/>
  <c r="B65" i="26" l="1"/>
  <c r="B72" i="26" s="1"/>
  <c r="B74" i="26" s="1"/>
  <c r="C71" i="26"/>
  <c r="Y86" i="26"/>
  <c r="B29" i="26"/>
  <c r="B86" i="26"/>
  <c r="F86" i="26"/>
  <c r="J86" i="26"/>
  <c r="N86" i="26"/>
  <c r="R86" i="26"/>
  <c r="V86" i="26"/>
  <c r="Z86" i="26"/>
  <c r="AD86" i="26"/>
  <c r="AH86" i="26"/>
  <c r="AL86" i="26"/>
  <c r="AP86" i="26"/>
  <c r="AT86" i="26"/>
  <c r="AX86" i="26"/>
  <c r="AO86" i="26"/>
  <c r="U86" i="26"/>
  <c r="AK86" i="26"/>
  <c r="C69" i="26"/>
  <c r="C70" i="26"/>
  <c r="Q86" i="26"/>
  <c r="AG86" i="26"/>
  <c r="AW86" i="26"/>
  <c r="D80" i="26"/>
  <c r="D57" i="26"/>
  <c r="M86" i="26"/>
  <c r="AC86" i="26"/>
  <c r="AS86" i="26"/>
  <c r="D86" i="26"/>
  <c r="H86" i="26"/>
  <c r="L86" i="26"/>
  <c r="P86" i="26"/>
  <c r="T86" i="26"/>
  <c r="X86" i="26"/>
  <c r="AB86" i="26"/>
  <c r="AF86" i="26"/>
  <c r="AJ86" i="26"/>
  <c r="AN86" i="26"/>
  <c r="AR86" i="26"/>
  <c r="AV86" i="26"/>
  <c r="AZ86" i="26"/>
  <c r="AU86" i="26"/>
  <c r="G86" i="26"/>
  <c r="O86" i="26"/>
  <c r="W86" i="26"/>
  <c r="AE86" i="26"/>
  <c r="AQ86" i="26"/>
  <c r="AY86" i="26"/>
  <c r="C86" i="26"/>
  <c r="K86" i="26"/>
  <c r="S86" i="26"/>
  <c r="AA86" i="26"/>
  <c r="AI86" i="26"/>
  <c r="AM86" i="26"/>
  <c r="E91" i="26"/>
  <c r="F79" i="26"/>
  <c r="D73" i="26"/>
  <c r="D70" i="26" l="1"/>
  <c r="D69" i="26"/>
  <c r="C65" i="26"/>
  <c r="C72" i="26" s="1"/>
  <c r="C74" i="26" s="1"/>
  <c r="E80" i="26"/>
  <c r="E57" i="26"/>
  <c r="E63" i="26"/>
  <c r="D82" i="26"/>
  <c r="E73" i="26"/>
  <c r="D71" i="26"/>
  <c r="F91" i="26"/>
  <c r="G79" i="26"/>
  <c r="B81" i="26"/>
  <c r="B76" i="26"/>
  <c r="E71" i="26" l="1"/>
  <c r="F73" i="26"/>
  <c r="F82" i="26" s="1"/>
  <c r="F80" i="26"/>
  <c r="F57" i="26"/>
  <c r="F63" i="26"/>
  <c r="C76" i="26"/>
  <c r="C81" i="26"/>
  <c r="D65" i="26"/>
  <c r="D72" i="26" s="1"/>
  <c r="D74" i="26" s="1"/>
  <c r="B77" i="26"/>
  <c r="B78" i="26" s="1"/>
  <c r="F71" i="26"/>
  <c r="H79" i="26"/>
  <c r="G91" i="26"/>
  <c r="E82" i="26"/>
  <c r="E70" i="26"/>
  <c r="E69" i="26"/>
  <c r="G73" i="26" l="1"/>
  <c r="F69" i="26"/>
  <c r="F70" i="26"/>
  <c r="H91" i="26"/>
  <c r="I79" i="26"/>
  <c r="G80" i="26"/>
  <c r="G63" i="26"/>
  <c r="G57" i="26"/>
  <c r="E65" i="26"/>
  <c r="E72" i="26" s="1"/>
  <c r="E74" i="26" s="1"/>
  <c r="B84" i="26"/>
  <c r="D81" i="26"/>
  <c r="D76" i="26"/>
  <c r="C77" i="26"/>
  <c r="G82" i="26" l="1"/>
  <c r="G71" i="26"/>
  <c r="H73" i="26"/>
  <c r="I73" i="26" s="1"/>
  <c r="I82" i="26" s="1"/>
  <c r="F65" i="26"/>
  <c r="F72" i="26" s="1"/>
  <c r="F74" i="26" s="1"/>
  <c r="D77" i="26"/>
  <c r="D78" i="26"/>
  <c r="H80" i="26"/>
  <c r="H57" i="26"/>
  <c r="H63" i="26"/>
  <c r="E81" i="26"/>
  <c r="E76" i="26"/>
  <c r="G69" i="26"/>
  <c r="G70" i="26"/>
  <c r="C84" i="26"/>
  <c r="C78" i="26"/>
  <c r="I91" i="26"/>
  <c r="J79" i="26"/>
  <c r="H82" i="26" l="1"/>
  <c r="H71" i="26"/>
  <c r="I71" i="26"/>
  <c r="J73" i="26"/>
  <c r="J82" i="26" s="1"/>
  <c r="F81" i="26"/>
  <c r="F76" i="26"/>
  <c r="J91" i="26"/>
  <c r="K79" i="26"/>
  <c r="D84" i="26"/>
  <c r="G65" i="26"/>
  <c r="G72" i="26" s="1"/>
  <c r="G74" i="26" s="1"/>
  <c r="E77" i="26"/>
  <c r="E78" i="26" s="1"/>
  <c r="I80" i="26"/>
  <c r="I57" i="26"/>
  <c r="I63" i="26"/>
  <c r="H70" i="26"/>
  <c r="H69" i="26"/>
  <c r="K73" i="26" l="1"/>
  <c r="L73" i="26" s="1"/>
  <c r="J71" i="26"/>
  <c r="J80" i="26"/>
  <c r="J57" i="26"/>
  <c r="J63" i="26"/>
  <c r="G81" i="26"/>
  <c r="G76" i="26"/>
  <c r="K91" i="26"/>
  <c r="L79" i="26"/>
  <c r="I70" i="26"/>
  <c r="I69" i="26"/>
  <c r="H65" i="26"/>
  <c r="H72" i="26" s="1"/>
  <c r="H74" i="26" s="1"/>
  <c r="E84" i="26"/>
  <c r="F77" i="26"/>
  <c r="L82" i="26" l="1"/>
  <c r="K82" i="26"/>
  <c r="M73" i="26"/>
  <c r="M82" i="26" s="1"/>
  <c r="L71" i="26"/>
  <c r="K71" i="26"/>
  <c r="F78" i="26"/>
  <c r="G77" i="26"/>
  <c r="G78" i="26" s="1"/>
  <c r="I65" i="26"/>
  <c r="I72" i="26" s="1"/>
  <c r="I74" i="26" s="1"/>
  <c r="H81" i="26"/>
  <c r="H76" i="26"/>
  <c r="L91" i="26"/>
  <c r="M79" i="26"/>
  <c r="F84" i="26"/>
  <c r="J69" i="26"/>
  <c r="J70" i="26"/>
  <c r="K80" i="26"/>
  <c r="K63" i="26"/>
  <c r="K57" i="26"/>
  <c r="J65" i="26" l="1"/>
  <c r="J72" i="26" s="1"/>
  <c r="J74" i="26" s="1"/>
  <c r="J81" i="26" s="1"/>
  <c r="N73" i="26"/>
  <c r="N82" i="26" s="1"/>
  <c r="M71" i="26"/>
  <c r="N71" i="26"/>
  <c r="G84" i="26"/>
  <c r="O73" i="26"/>
  <c r="O82" i="26" s="1"/>
  <c r="J76" i="26"/>
  <c r="L80" i="26"/>
  <c r="L57" i="26"/>
  <c r="L63" i="26"/>
  <c r="I81" i="26"/>
  <c r="I76" i="26"/>
  <c r="H77" i="26"/>
  <c r="H78" i="26" s="1"/>
  <c r="M91" i="26"/>
  <c r="N79" i="26"/>
  <c r="K69" i="26"/>
  <c r="K70" i="26"/>
  <c r="K65" i="26" l="1"/>
  <c r="K72" i="26" s="1"/>
  <c r="K74" i="26" s="1"/>
  <c r="K76" i="26" s="1"/>
  <c r="P73" i="26"/>
  <c r="O71" i="26"/>
  <c r="P71" i="26"/>
  <c r="M80" i="26"/>
  <c r="M57" i="26"/>
  <c r="M63" i="26"/>
  <c r="H84" i="26"/>
  <c r="K81" i="26"/>
  <c r="J77" i="26"/>
  <c r="J78" i="26" s="1"/>
  <c r="N91" i="26"/>
  <c r="O79" i="26"/>
  <c r="L70" i="26"/>
  <c r="L69" i="26"/>
  <c r="I77" i="26"/>
  <c r="I78" i="26" s="1"/>
  <c r="L65" i="26" l="1"/>
  <c r="L72" i="26" s="1"/>
  <c r="L74" i="26" s="1"/>
  <c r="Q73" i="26"/>
  <c r="P82" i="26"/>
  <c r="K77" i="26"/>
  <c r="K78" i="26" s="1"/>
  <c r="I84" i="26"/>
  <c r="J84" i="26" s="1"/>
  <c r="O91" i="26"/>
  <c r="P79" i="26"/>
  <c r="L81" i="26"/>
  <c r="L76" i="26"/>
  <c r="M70" i="26"/>
  <c r="M69" i="26"/>
  <c r="N57" i="26"/>
  <c r="N63" i="26"/>
  <c r="N80" i="26"/>
  <c r="Q82" i="26" l="1"/>
  <c r="R73" i="26"/>
  <c r="Q71" i="26"/>
  <c r="N69" i="26"/>
  <c r="N65" i="26" s="1"/>
  <c r="N72" i="26" s="1"/>
  <c r="N74" i="26" s="1"/>
  <c r="N70" i="26"/>
  <c r="P91" i="26"/>
  <c r="Q79" i="26"/>
  <c r="O80" i="26"/>
  <c r="O63" i="26"/>
  <c r="O57" i="26"/>
  <c r="M65" i="26"/>
  <c r="M72" i="26" s="1"/>
  <c r="M74" i="26" s="1"/>
  <c r="L77" i="26"/>
  <c r="L78" i="26" s="1"/>
  <c r="K84" i="26"/>
  <c r="R71" i="26" l="1"/>
  <c r="R82" i="26"/>
  <c r="S73" i="26"/>
  <c r="L84" i="26"/>
  <c r="M81" i="26"/>
  <c r="M76" i="26"/>
  <c r="O69" i="26"/>
  <c r="O70" i="26"/>
  <c r="P80" i="26"/>
  <c r="P57" i="26"/>
  <c r="P63" i="26"/>
  <c r="Q91" i="26"/>
  <c r="R79" i="26"/>
  <c r="N81" i="26"/>
  <c r="N76" i="26"/>
  <c r="O65" i="26" l="1"/>
  <c r="O72" i="26" s="1"/>
  <c r="O74" i="26" s="1"/>
  <c r="S71" i="26"/>
  <c r="S82" i="26"/>
  <c r="T73" i="26"/>
  <c r="Q80" i="26"/>
  <c r="Q57" i="26"/>
  <c r="Q63" i="26"/>
  <c r="O76" i="26"/>
  <c r="O81" i="26"/>
  <c r="R91" i="26"/>
  <c r="S79" i="26"/>
  <c r="M77" i="26"/>
  <c r="M84" i="26" s="1"/>
  <c r="N77" i="26"/>
  <c r="P70" i="26"/>
  <c r="P69" i="26"/>
  <c r="P65" i="26" l="1"/>
  <c r="P72" i="26" s="1"/>
  <c r="P74" i="26" s="1"/>
  <c r="U73" i="26"/>
  <c r="T82" i="26"/>
  <c r="T71" i="26"/>
  <c r="M78" i="26"/>
  <c r="O77" i="26"/>
  <c r="O78" i="26" s="1"/>
  <c r="P81" i="26"/>
  <c r="P76" i="26"/>
  <c r="N84" i="26"/>
  <c r="S91" i="26"/>
  <c r="T79" i="26"/>
  <c r="Q70" i="26"/>
  <c r="Q69" i="26"/>
  <c r="N78" i="26"/>
  <c r="R80" i="26"/>
  <c r="R57" i="26"/>
  <c r="R63" i="26"/>
  <c r="Q65" i="26" l="1"/>
  <c r="Q72" i="26" s="1"/>
  <c r="Q74" i="26" s="1"/>
  <c r="U82" i="26"/>
  <c r="V73" i="26"/>
  <c r="U71" i="26"/>
  <c r="T91" i="26"/>
  <c r="U79" i="26"/>
  <c r="S80" i="26"/>
  <c r="S63" i="26"/>
  <c r="S57" i="26"/>
  <c r="R69" i="26"/>
  <c r="R70" i="26"/>
  <c r="P77" i="26"/>
  <c r="Q81" i="26"/>
  <c r="Q76" i="26"/>
  <c r="O84" i="26"/>
  <c r="R65" i="26" l="1"/>
  <c r="R72" i="26" s="1"/>
  <c r="R74" i="26" s="1"/>
  <c r="P84" i="26"/>
  <c r="W73" i="26"/>
  <c r="V71" i="26"/>
  <c r="V82" i="26"/>
  <c r="P78" i="26"/>
  <c r="Q77" i="26"/>
  <c r="Q84" i="26" s="1"/>
  <c r="S69" i="26"/>
  <c r="S70" i="26"/>
  <c r="T80" i="26"/>
  <c r="T57" i="26"/>
  <c r="T63" i="26"/>
  <c r="R81" i="26"/>
  <c r="R76" i="26"/>
  <c r="U91" i="26"/>
  <c r="V79" i="26"/>
  <c r="S65" i="26" l="1"/>
  <c r="S72" i="26" s="1"/>
  <c r="S74" i="26" s="1"/>
  <c r="W82" i="26"/>
  <c r="W71" i="26"/>
  <c r="X73" i="26"/>
  <c r="R77" i="26"/>
  <c r="R84" i="26" s="1"/>
  <c r="U80" i="26"/>
  <c r="U57" i="26"/>
  <c r="U63" i="26"/>
  <c r="T70" i="26"/>
  <c r="T69" i="26"/>
  <c r="V91" i="26"/>
  <c r="W79" i="26"/>
  <c r="S76" i="26"/>
  <c r="S81" i="26"/>
  <c r="Q78" i="26"/>
  <c r="X82" i="26" l="1"/>
  <c r="X71" i="26"/>
  <c r="Y73" i="26"/>
  <c r="U70" i="26"/>
  <c r="U69" i="26"/>
  <c r="S77" i="26"/>
  <c r="S84" i="26" s="1"/>
  <c r="T65" i="26"/>
  <c r="T72" i="26" s="1"/>
  <c r="T74" i="26" s="1"/>
  <c r="X79" i="26"/>
  <c r="W91" i="26"/>
  <c r="V80" i="26"/>
  <c r="V57" i="26"/>
  <c r="V63" i="26"/>
  <c r="R78" i="26"/>
  <c r="U65" i="26" l="1"/>
  <c r="U72" i="26" s="1"/>
  <c r="U74" i="26" s="1"/>
  <c r="U81" i="26" s="1"/>
  <c r="Y71" i="26"/>
  <c r="Y82" i="26"/>
  <c r="Z73" i="26"/>
  <c r="V69" i="26"/>
  <c r="V70" i="26"/>
  <c r="X91" i="26"/>
  <c r="Y79" i="26"/>
  <c r="T81" i="26"/>
  <c r="T76" i="26"/>
  <c r="U76" i="26"/>
  <c r="W80" i="26"/>
  <c r="W63" i="26"/>
  <c r="W57" i="26"/>
  <c r="S78" i="26"/>
  <c r="Z82" i="26" l="1"/>
  <c r="AA73" i="26"/>
  <c r="Z71" i="26"/>
  <c r="T77" i="26"/>
  <c r="T84" i="26" s="1"/>
  <c r="U77" i="26"/>
  <c r="Y91" i="26"/>
  <c r="Z79" i="26"/>
  <c r="V65" i="26"/>
  <c r="V72" i="26" s="1"/>
  <c r="V74" i="26" s="1"/>
  <c r="X80" i="26"/>
  <c r="X57" i="26"/>
  <c r="X63" i="26"/>
  <c r="W69" i="26"/>
  <c r="W70" i="26"/>
  <c r="AA82" i="26" l="1"/>
  <c r="AA71" i="26"/>
  <c r="AB73" i="26"/>
  <c r="U84" i="26"/>
  <c r="X70" i="26"/>
  <c r="X69" i="26"/>
  <c r="V81" i="26"/>
  <c r="V76" i="26"/>
  <c r="U78" i="26"/>
  <c r="W65" i="26"/>
  <c r="W72" i="26" s="1"/>
  <c r="W74" i="26" s="1"/>
  <c r="Y80" i="26"/>
  <c r="Y57" i="26"/>
  <c r="Y63" i="26"/>
  <c r="Z91" i="26"/>
  <c r="AA79" i="26"/>
  <c r="T78" i="26"/>
  <c r="X65" i="26" l="1"/>
  <c r="X72" i="26" s="1"/>
  <c r="X74" i="26" s="1"/>
  <c r="X81" i="26" s="1"/>
  <c r="AB82" i="26"/>
  <c r="AC73" i="26"/>
  <c r="AB71" i="26"/>
  <c r="Y70" i="26"/>
  <c r="Y69" i="26"/>
  <c r="Y65" i="26" s="1"/>
  <c r="Y72" i="26" s="1"/>
  <c r="Y74" i="26" s="1"/>
  <c r="Z80" i="26"/>
  <c r="Z57" i="26"/>
  <c r="Z63" i="26"/>
  <c r="W81" i="26"/>
  <c r="W76" i="26"/>
  <c r="X76" i="26"/>
  <c r="AA91" i="26"/>
  <c r="AB79" i="26"/>
  <c r="V77" i="26"/>
  <c r="V84" i="26" s="1"/>
  <c r="AC71" i="26" l="1"/>
  <c r="AD73" i="26"/>
  <c r="AC82" i="26"/>
  <c r="X77" i="26"/>
  <c r="X78" i="26" s="1"/>
  <c r="V78" i="26"/>
  <c r="AA80" i="26"/>
  <c r="AA63" i="26"/>
  <c r="AA57" i="26"/>
  <c r="Z69" i="26"/>
  <c r="Z70" i="26"/>
  <c r="AB91" i="26"/>
  <c r="AC79" i="26"/>
  <c r="W77" i="26"/>
  <c r="W84" i="26" s="1"/>
  <c r="Y81" i="26"/>
  <c r="Y76" i="26"/>
  <c r="Z65" i="26" l="1"/>
  <c r="Z72" i="26" s="1"/>
  <c r="Z74" i="26" s="1"/>
  <c r="W78" i="26"/>
  <c r="X84" i="26"/>
  <c r="AD71" i="26"/>
  <c r="AD82" i="26"/>
  <c r="AE73" i="26"/>
  <c r="Z81" i="26"/>
  <c r="Z76" i="26"/>
  <c r="AB80" i="26"/>
  <c r="AB57" i="26"/>
  <c r="AB63" i="26"/>
  <c r="Y77" i="26"/>
  <c r="AC91" i="26"/>
  <c r="AD79" i="26"/>
  <c r="AA69" i="26"/>
  <c r="AA70" i="26"/>
  <c r="Y84" i="26" l="1"/>
  <c r="Y78" i="26"/>
  <c r="AE82" i="26"/>
  <c r="AF73" i="26"/>
  <c r="AE71" i="26"/>
  <c r="AB70" i="26"/>
  <c r="AB69" i="26"/>
  <c r="AB65" i="26" s="1"/>
  <c r="AB72" i="26" s="1"/>
  <c r="AB74" i="26" s="1"/>
  <c r="AA65" i="26"/>
  <c r="AA72" i="26" s="1"/>
  <c r="AA74" i="26" s="1"/>
  <c r="AD91" i="26"/>
  <c r="AE79" i="26"/>
  <c r="AC80" i="26"/>
  <c r="AC57" i="26"/>
  <c r="AC63" i="26"/>
  <c r="Z77" i="26"/>
  <c r="Z84" i="26" l="1"/>
  <c r="AF82" i="26"/>
  <c r="AG73" i="26"/>
  <c r="AF71" i="26"/>
  <c r="Z78" i="26"/>
  <c r="AB81" i="26"/>
  <c r="AB76" i="26"/>
  <c r="AD57" i="26"/>
  <c r="AD63" i="26"/>
  <c r="AD80" i="26"/>
  <c r="AE91" i="26"/>
  <c r="AF79" i="26"/>
  <c r="AC70" i="26"/>
  <c r="AC69" i="26"/>
  <c r="AA76" i="26"/>
  <c r="AA81" i="26"/>
  <c r="AC65" i="26" l="1"/>
  <c r="AC72" i="26" s="1"/>
  <c r="AC74" i="26" s="1"/>
  <c r="AC76" i="26" s="1"/>
  <c r="AG82" i="26"/>
  <c r="AH73" i="26"/>
  <c r="AG71" i="26"/>
  <c r="AC81" i="26"/>
  <c r="AA77" i="26"/>
  <c r="AA84" i="26" s="1"/>
  <c r="AD69" i="26"/>
  <c r="AD70" i="26"/>
  <c r="AF91" i="26"/>
  <c r="AG79" i="26"/>
  <c r="AE80" i="26"/>
  <c r="AE63" i="26"/>
  <c r="AE57" i="26"/>
  <c r="AB77" i="26"/>
  <c r="AB78" i="26" s="1"/>
  <c r="AD65" i="26" l="1"/>
  <c r="AD72" i="26" s="1"/>
  <c r="AD74" i="26" s="1"/>
  <c r="AD76" i="26" s="1"/>
  <c r="AH71" i="26"/>
  <c r="AH82" i="26"/>
  <c r="AI73" i="26"/>
  <c r="AA78" i="26"/>
  <c r="AF80" i="26"/>
  <c r="AF57" i="26"/>
  <c r="AF63" i="26"/>
  <c r="AG91" i="26"/>
  <c r="AH79" i="26"/>
  <c r="AC77" i="26"/>
  <c r="AD81" i="26"/>
  <c r="AB84" i="26"/>
  <c r="AE69" i="26"/>
  <c r="AE70" i="26"/>
  <c r="AE65" i="26" l="1"/>
  <c r="AE72" i="26" s="1"/>
  <c r="AE74" i="26" s="1"/>
  <c r="AE76" i="26" s="1"/>
  <c r="AI71" i="26"/>
  <c r="AI82" i="26"/>
  <c r="AJ73" i="26"/>
  <c r="AC84" i="26"/>
  <c r="AC78" i="26"/>
  <c r="AG80" i="26"/>
  <c r="AG57" i="26"/>
  <c r="AG63" i="26"/>
  <c r="AD77" i="26"/>
  <c r="AH91" i="26"/>
  <c r="AI79" i="26"/>
  <c r="AF70" i="26"/>
  <c r="AF69" i="26"/>
  <c r="AF65" i="26" l="1"/>
  <c r="AF72" i="26" s="1"/>
  <c r="AF74" i="26" s="1"/>
  <c r="AE81" i="26"/>
  <c r="AD84" i="26"/>
  <c r="AJ71" i="26"/>
  <c r="AK73" i="26"/>
  <c r="AJ82" i="26"/>
  <c r="AF81" i="26"/>
  <c r="AF76" i="26"/>
  <c r="AE77" i="26"/>
  <c r="AE84" i="26" s="1"/>
  <c r="AG70" i="26"/>
  <c r="AG69" i="26"/>
  <c r="AD78" i="26"/>
  <c r="AH80" i="26"/>
  <c r="AH57" i="26"/>
  <c r="AH63" i="26"/>
  <c r="AI91" i="26"/>
  <c r="AJ79" i="26"/>
  <c r="AG65" i="26" l="1"/>
  <c r="AG72" i="26" s="1"/>
  <c r="AG74" i="26" s="1"/>
  <c r="AG76" i="26" s="1"/>
  <c r="AE78" i="26"/>
  <c r="AK82" i="26"/>
  <c r="AL73" i="26"/>
  <c r="AK71" i="26"/>
  <c r="AI80" i="26"/>
  <c r="AI63" i="26"/>
  <c r="AI57" i="26"/>
  <c r="AH69" i="26"/>
  <c r="AH70" i="26"/>
  <c r="AJ91" i="26"/>
  <c r="AK79" i="26"/>
  <c r="AG81" i="26"/>
  <c r="AF77" i="26"/>
  <c r="AF84" i="26" s="1"/>
  <c r="AL82" i="26" l="1"/>
  <c r="AM73" i="26"/>
  <c r="AL71" i="26"/>
  <c r="AF78" i="26"/>
  <c r="AK91" i="26"/>
  <c r="AL79" i="26"/>
  <c r="AI69" i="26"/>
  <c r="AI70" i="26"/>
  <c r="AG77" i="26"/>
  <c r="AG84" i="26" s="1"/>
  <c r="AJ80" i="26"/>
  <c r="AJ57" i="26"/>
  <c r="AJ63" i="26"/>
  <c r="AH65" i="26"/>
  <c r="AH72" i="26" s="1"/>
  <c r="AH74" i="26" s="1"/>
  <c r="AI65" i="26" l="1"/>
  <c r="AI72" i="26" s="1"/>
  <c r="AI74" i="26" s="1"/>
  <c r="AI76" i="26" s="1"/>
  <c r="AM71" i="26"/>
  <c r="AM82" i="26"/>
  <c r="AN73" i="26"/>
  <c r="AN71" i="26" s="1"/>
  <c r="AH81" i="26"/>
  <c r="AH76" i="26"/>
  <c r="AJ70" i="26"/>
  <c r="AJ69" i="26"/>
  <c r="AK80" i="26"/>
  <c r="AK57" i="26"/>
  <c r="AK63" i="26"/>
  <c r="AG78" i="26"/>
  <c r="AL91" i="26"/>
  <c r="AM79" i="26"/>
  <c r="AI81" i="26" l="1"/>
  <c r="AN82" i="26"/>
  <c r="AO73" i="26"/>
  <c r="AL80" i="26"/>
  <c r="AL57" i="26"/>
  <c r="AL63" i="26"/>
  <c r="AK70" i="26"/>
  <c r="AK69" i="26"/>
  <c r="AI77" i="26"/>
  <c r="AH77" i="26"/>
  <c r="AH84" i="26" s="1"/>
  <c r="AM91" i="26"/>
  <c r="AN79" i="26"/>
  <c r="AJ65" i="26"/>
  <c r="AJ72" i="26" s="1"/>
  <c r="AJ74" i="26" s="1"/>
  <c r="AO71" i="26" l="1"/>
  <c r="AO82" i="26"/>
  <c r="AP73" i="26"/>
  <c r="AI84" i="26"/>
  <c r="AI78" i="26"/>
  <c r="AN91" i="26"/>
  <c r="AO79" i="26"/>
  <c r="AL69" i="26"/>
  <c r="AL70" i="26"/>
  <c r="AM80" i="26"/>
  <c r="AM63" i="26"/>
  <c r="AM57" i="26"/>
  <c r="AJ81" i="26"/>
  <c r="AJ76" i="26"/>
  <c r="AH78" i="26"/>
  <c r="AK65" i="26"/>
  <c r="AK72" i="26" s="1"/>
  <c r="AK74" i="26" s="1"/>
  <c r="AP71" i="26" l="1"/>
  <c r="AP82" i="26"/>
  <c r="AQ73" i="26"/>
  <c r="AK81" i="26"/>
  <c r="AK76" i="26"/>
  <c r="AL65" i="26"/>
  <c r="AL72" i="26" s="1"/>
  <c r="AL74" i="26" s="1"/>
  <c r="AN80" i="26"/>
  <c r="AN57" i="26"/>
  <c r="AN63" i="26"/>
  <c r="AJ77" i="26"/>
  <c r="AJ84" i="26" s="1"/>
  <c r="AM69" i="26"/>
  <c r="AM70" i="26"/>
  <c r="AO91" i="26"/>
  <c r="AP79" i="26"/>
  <c r="AM65" i="26" l="1"/>
  <c r="AM72" i="26" s="1"/>
  <c r="AM74" i="26" s="1"/>
  <c r="AQ71" i="26"/>
  <c r="AR73" i="26"/>
  <c r="AQ82" i="26"/>
  <c r="AJ78" i="26"/>
  <c r="AN70" i="26"/>
  <c r="AN69" i="26"/>
  <c r="AN65" i="26" s="1"/>
  <c r="AN72" i="26" s="1"/>
  <c r="AN74" i="26" s="1"/>
  <c r="AO80" i="26"/>
  <c r="AO57" i="26"/>
  <c r="AO63" i="26"/>
  <c r="AL81" i="26"/>
  <c r="AL76" i="26"/>
  <c r="AP91" i="26"/>
  <c r="AQ79" i="26"/>
  <c r="AM81" i="26"/>
  <c r="AM76" i="26"/>
  <c r="AK77" i="26"/>
  <c r="AK84" i="26" s="1"/>
  <c r="AR82" i="26" l="1"/>
  <c r="AS73" i="26"/>
  <c r="AR71" i="26"/>
  <c r="AQ91" i="26"/>
  <c r="AR79" i="26"/>
  <c r="AP80" i="26"/>
  <c r="AP57" i="26"/>
  <c r="AP63" i="26"/>
  <c r="AO70" i="26"/>
  <c r="AO69" i="26"/>
  <c r="AO65" i="26" s="1"/>
  <c r="AO72" i="26" s="1"/>
  <c r="AO74" i="26" s="1"/>
  <c r="AN81" i="26"/>
  <c r="AN76" i="26"/>
  <c r="AK78" i="26"/>
  <c r="AM77" i="26"/>
  <c r="AL77" i="26"/>
  <c r="AL84" i="26" s="1"/>
  <c r="AT73" i="26" l="1"/>
  <c r="AS82" i="26"/>
  <c r="AS71" i="26"/>
  <c r="AO81" i="26"/>
  <c r="AO76" i="26"/>
  <c r="AM84" i="26"/>
  <c r="AR91" i="26"/>
  <c r="AS79" i="26"/>
  <c r="AM78" i="26"/>
  <c r="AP69" i="26"/>
  <c r="AP70" i="26"/>
  <c r="AQ80" i="26"/>
  <c r="AQ63" i="26"/>
  <c r="AQ57" i="26"/>
  <c r="AL78" i="26"/>
  <c r="AN77" i="26"/>
  <c r="AN78" i="26" s="1"/>
  <c r="AP65" i="26" l="1"/>
  <c r="AP72" i="26" s="1"/>
  <c r="AP74" i="26" s="1"/>
  <c r="AT71" i="26"/>
  <c r="AU73" i="26"/>
  <c r="AT82" i="26"/>
  <c r="AN84" i="26"/>
  <c r="AQ69" i="26"/>
  <c r="AQ70" i="26"/>
  <c r="AP81" i="26"/>
  <c r="AP76" i="26"/>
  <c r="AR80" i="26"/>
  <c r="AR57" i="26"/>
  <c r="AR63" i="26"/>
  <c r="AS91" i="26"/>
  <c r="AT79" i="26"/>
  <c r="AO77" i="26"/>
  <c r="AO84" i="26" l="1"/>
  <c r="AU82" i="26"/>
  <c r="AV73" i="26"/>
  <c r="AU71" i="26"/>
  <c r="AR70" i="26"/>
  <c r="AR69" i="26"/>
  <c r="AT91" i="26"/>
  <c r="AU79" i="26"/>
  <c r="AS80" i="26"/>
  <c r="AS57" i="26"/>
  <c r="AS63" i="26"/>
  <c r="AO78" i="26"/>
  <c r="AP77" i="26"/>
  <c r="AP84" i="26" s="1"/>
  <c r="AQ65" i="26"/>
  <c r="AQ72" i="26" s="1"/>
  <c r="AQ74" i="26" s="1"/>
  <c r="AP78" i="26" l="1"/>
  <c r="AR65" i="26"/>
  <c r="AR72" i="26" s="1"/>
  <c r="AR74" i="26" s="1"/>
  <c r="AR76" i="26" s="1"/>
  <c r="AW73" i="26"/>
  <c r="AV71" i="26"/>
  <c r="AV82" i="26"/>
  <c r="AT57" i="26"/>
  <c r="AT80" i="26"/>
  <c r="AT63" i="26"/>
  <c r="AU91" i="26"/>
  <c r="AV79" i="26"/>
  <c r="AQ76" i="26"/>
  <c r="AQ81" i="26"/>
  <c r="AS70" i="26"/>
  <c r="AS69" i="26"/>
  <c r="AR81" i="26" l="1"/>
  <c r="AW71" i="26"/>
  <c r="AW82" i="26"/>
  <c r="AX73" i="26"/>
  <c r="AS65" i="26"/>
  <c r="AS72" i="26" s="1"/>
  <c r="AS74" i="26" s="1"/>
  <c r="AQ77" i="26"/>
  <c r="AQ84" i="26" s="1"/>
  <c r="AR77" i="26"/>
  <c r="AR78" i="26" s="1"/>
  <c r="AV91" i="26"/>
  <c r="AW79" i="26"/>
  <c r="AU80" i="26"/>
  <c r="AU63" i="26"/>
  <c r="AU57" i="26"/>
  <c r="AT69" i="26"/>
  <c r="AT70" i="26"/>
  <c r="AY73" i="26" l="1"/>
  <c r="AX82" i="26"/>
  <c r="AX71" i="26"/>
  <c r="AU69" i="26"/>
  <c r="AU70" i="26"/>
  <c r="AV80" i="26"/>
  <c r="AV57" i="26"/>
  <c r="AV63" i="26"/>
  <c r="AW91" i="26"/>
  <c r="AX79" i="26"/>
  <c r="AQ78" i="26"/>
  <c r="AS81" i="26"/>
  <c r="AS76" i="26"/>
  <c r="AT65" i="26"/>
  <c r="AT72" i="26" s="1"/>
  <c r="AT74" i="26" s="1"/>
  <c r="AR84" i="26"/>
  <c r="AY71" i="26" l="1"/>
  <c r="AY82" i="26"/>
  <c r="AZ73" i="26"/>
  <c r="AS77" i="26"/>
  <c r="AS84" i="26" s="1"/>
  <c r="AX91" i="26"/>
  <c r="AY79" i="26"/>
  <c r="AU65" i="26"/>
  <c r="AU72" i="26" s="1"/>
  <c r="AU74" i="26" s="1"/>
  <c r="AT81" i="26"/>
  <c r="AT76" i="26"/>
  <c r="AW80" i="26"/>
  <c r="AW57" i="26"/>
  <c r="AW63" i="26"/>
  <c r="AV70" i="26"/>
  <c r="AV69" i="26"/>
  <c r="AZ82" i="26" l="1"/>
  <c r="AZ71" i="26"/>
  <c r="AX80" i="26"/>
  <c r="AX57" i="26"/>
  <c r="AX63" i="26"/>
  <c r="AT77" i="26"/>
  <c r="AT84" i="26" s="1"/>
  <c r="AU76" i="26"/>
  <c r="AU81" i="26"/>
  <c r="AW70" i="26"/>
  <c r="AW69" i="26"/>
  <c r="AV65" i="26"/>
  <c r="AV72" i="26" s="1"/>
  <c r="AV74" i="26" s="1"/>
  <c r="AY91" i="26"/>
  <c r="AZ79" i="26"/>
  <c r="AZ91" i="26" s="1"/>
  <c r="AS78" i="26"/>
  <c r="AV81" i="26" l="1"/>
  <c r="AV76" i="26"/>
  <c r="AT78" i="26"/>
  <c r="AX69" i="26"/>
  <c r="AX70" i="26"/>
  <c r="AU77" i="26"/>
  <c r="AU84" i="26" s="1"/>
  <c r="AW65" i="26"/>
  <c r="AW72" i="26" s="1"/>
  <c r="AW74" i="26" s="1"/>
  <c r="AY80" i="26"/>
  <c r="AY63" i="26"/>
  <c r="AY57" i="26"/>
  <c r="AU78" i="26" l="1"/>
  <c r="AZ80" i="26"/>
  <c r="AZ57" i="26"/>
  <c r="AZ63" i="26"/>
  <c r="AY69" i="26"/>
  <c r="AY70" i="26"/>
  <c r="AW81" i="26"/>
  <c r="AW76" i="26"/>
  <c r="AX65" i="26"/>
  <c r="AX72" i="26" s="1"/>
  <c r="AX74" i="26" s="1"/>
  <c r="AV77" i="26"/>
  <c r="AV84" i="26" s="1"/>
  <c r="AY65" i="26" l="1"/>
  <c r="AY72" i="26" s="1"/>
  <c r="AY74" i="26" s="1"/>
  <c r="AV78" i="26"/>
  <c r="AW77" i="26"/>
  <c r="AW84" i="26" s="1"/>
  <c r="AY76" i="26"/>
  <c r="AY81" i="26"/>
  <c r="AX81" i="26"/>
  <c r="AX76" i="26"/>
  <c r="AZ70" i="26"/>
  <c r="AZ69" i="26"/>
  <c r="AZ65" i="26" l="1"/>
  <c r="AZ72" i="26" s="1"/>
  <c r="AZ74" i="26" s="1"/>
  <c r="AW78" i="26"/>
  <c r="AX77" i="26"/>
  <c r="AX84" i="26" s="1"/>
  <c r="AY77" i="26"/>
  <c r="AY78" i="26" s="1"/>
  <c r="AZ81" i="26" l="1"/>
  <c r="AZ76" i="26"/>
  <c r="AX78" i="26"/>
  <c r="AY84" i="26"/>
  <c r="AZ77" i="26" l="1"/>
  <c r="AZ84" i="26" s="1"/>
  <c r="AZ78" i="26" l="1"/>
  <c r="A5" i="26" l="1"/>
  <c r="A15" i="26"/>
  <c r="A12" i="26"/>
  <c r="A5" i="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6" l="1"/>
  <c r="T27" i="24" l="1"/>
  <c r="Q27" i="24"/>
  <c r="S27" i="24" s="1"/>
  <c r="J27" i="24"/>
  <c r="F27" i="24"/>
  <c r="I27" i="24" s="1"/>
  <c r="X27" i="24" l="1"/>
  <c r="W27" i="24"/>
  <c r="A5" i="6"/>
  <c r="A5" i="14"/>
  <c r="A6" i="13"/>
  <c r="A4" i="12"/>
  <c r="A5" i="16" l="1"/>
  <c r="A5" i="22"/>
  <c r="A4" i="15"/>
  <c r="A5" i="10"/>
  <c r="A15" i="22"/>
  <c r="B21" i="22" l="1"/>
  <c r="A12" i="22"/>
  <c r="A9" i="22"/>
  <c r="A8" i="15"/>
  <c r="A15" i="16"/>
  <c r="A12" i="16"/>
  <c r="A9" i="16"/>
  <c r="A15" i="10"/>
  <c r="A12" i="10"/>
  <c r="A9" i="10"/>
  <c r="A12" i="6"/>
  <c r="A9" i="6"/>
  <c r="E15" i="14"/>
  <c r="E9" i="14"/>
  <c r="E12" i="14"/>
  <c r="A16" i="13"/>
  <c r="A13" i="13"/>
  <c r="A10" i="13"/>
  <c r="A14" i="12"/>
  <c r="A11" i="12"/>
  <c r="A8" i="12"/>
  <c r="B85" i="26" l="1"/>
  <c r="B89" i="26" s="1"/>
  <c r="B92" i="26" s="1"/>
  <c r="B93" i="26" l="1"/>
  <c r="B96" i="26" s="1"/>
  <c r="B94" i="26"/>
  <c r="B90" i="26"/>
  <c r="B95" i="26" s="1"/>
  <c r="C85" i="26"/>
  <c r="C89" i="26" l="1"/>
  <c r="D85" i="26"/>
  <c r="D89" i="26" l="1"/>
  <c r="D92" i="26" s="1"/>
  <c r="E85" i="26"/>
  <c r="C92" i="26"/>
  <c r="D94" i="26"/>
  <c r="C90" i="26"/>
  <c r="C95" i="26" s="1"/>
  <c r="C94" i="26"/>
  <c r="D90" i="26" l="1"/>
  <c r="D95" i="26" s="1"/>
  <c r="D93" i="26"/>
  <c r="C93" i="26"/>
  <c r="C96" i="26" s="1"/>
  <c r="F85" i="26"/>
  <c r="G85" i="26" s="1"/>
  <c r="G89" i="26" s="1"/>
  <c r="G92" i="26" s="1"/>
  <c r="E89" i="26"/>
  <c r="H85" i="26" l="1"/>
  <c r="H89" i="26" s="1"/>
  <c r="H92" i="26" s="1"/>
  <c r="D96" i="26"/>
  <c r="E92" i="26"/>
  <c r="E94" i="26"/>
  <c r="E90" i="26"/>
  <c r="E95" i="26" s="1"/>
  <c r="F89" i="26"/>
  <c r="F92" i="26" s="1"/>
  <c r="I85" i="26" l="1"/>
  <c r="H90" i="26"/>
  <c r="I89" i="26"/>
  <c r="I90" i="26" s="1"/>
  <c r="I95" i="26" s="1"/>
  <c r="F90" i="26"/>
  <c r="F95" i="26" s="1"/>
  <c r="G94" i="26"/>
  <c r="G93" i="26"/>
  <c r="H93" i="26"/>
  <c r="E93" i="26"/>
  <c r="E96" i="26" s="1"/>
  <c r="F93" i="26"/>
  <c r="J85" i="26"/>
  <c r="K85" i="26" s="1"/>
  <c r="I94" i="26"/>
  <c r="H94" i="26"/>
  <c r="F94" i="26"/>
  <c r="G90" i="26"/>
  <c r="F96" i="26" l="1"/>
  <c r="G95" i="26"/>
  <c r="H96" i="26"/>
  <c r="K89" i="26"/>
  <c r="K92" i="26" s="1"/>
  <c r="L85" i="26"/>
  <c r="J89" i="26"/>
  <c r="G96" i="26"/>
  <c r="H95" i="26"/>
  <c r="I92" i="26"/>
  <c r="J94" i="26"/>
  <c r="I93" i="26" l="1"/>
  <c r="I96" i="26" s="1"/>
  <c r="J92" i="26"/>
  <c r="J90" i="26"/>
  <c r="J95" i="26" s="1"/>
  <c r="K94" i="26"/>
  <c r="K90" i="26"/>
  <c r="L89" i="26"/>
  <c r="M85" i="26"/>
  <c r="K95" i="26" l="1"/>
  <c r="M89" i="26"/>
  <c r="M90" i="26" s="1"/>
  <c r="N85" i="26"/>
  <c r="L92" i="26"/>
  <c r="L93" i="26" s="1"/>
  <c r="L94" i="26"/>
  <c r="J93" i="26"/>
  <c r="J96" i="26" s="1"/>
  <c r="L90" i="26"/>
  <c r="L95" i="26" s="1"/>
  <c r="K93" i="26"/>
  <c r="L96" i="26" l="1"/>
  <c r="M95" i="26"/>
  <c r="N89" i="26"/>
  <c r="O85" i="26"/>
  <c r="M92" i="26"/>
  <c r="M93" i="26" s="1"/>
  <c r="M94" i="26"/>
  <c r="K96" i="26"/>
  <c r="F30" i="26" l="1"/>
  <c r="F31" i="26" s="1"/>
  <c r="M96" i="26"/>
  <c r="O89" i="26"/>
  <c r="P85" i="26"/>
  <c r="N92" i="26"/>
  <c r="N93" i="26" s="1"/>
  <c r="N96" i="26" s="1"/>
  <c r="N90" i="26"/>
  <c r="N95" i="26" s="1"/>
  <c r="N94" i="26"/>
  <c r="P89" i="26" l="1"/>
  <c r="Q85" i="26"/>
  <c r="O92" i="26"/>
  <c r="O93" i="26" s="1"/>
  <c r="O96" i="26" s="1"/>
  <c r="O90" i="26"/>
  <c r="O95" i="26" s="1"/>
  <c r="O94" i="26"/>
  <c r="Q89" i="26" l="1"/>
  <c r="R85" i="26"/>
  <c r="P92" i="26"/>
  <c r="P93" i="26" s="1"/>
  <c r="P96" i="26" s="1"/>
  <c r="P90" i="26"/>
  <c r="P95" i="26" s="1"/>
  <c r="P94" i="26"/>
  <c r="R89" i="26" l="1"/>
  <c r="S85" i="26"/>
  <c r="Q92" i="26"/>
  <c r="Q93" i="26" s="1"/>
  <c r="Q96" i="26" s="1"/>
  <c r="Q90" i="26"/>
  <c r="Q95" i="26" s="1"/>
  <c r="Q94" i="26"/>
  <c r="S89" i="26" l="1"/>
  <c r="T85" i="26"/>
  <c r="R92" i="26"/>
  <c r="R93" i="26" s="1"/>
  <c r="R96" i="26" s="1"/>
  <c r="R90" i="26"/>
  <c r="R95" i="26" s="1"/>
  <c r="R94" i="26"/>
  <c r="T89" i="26" l="1"/>
  <c r="U85" i="26"/>
  <c r="S92" i="26"/>
  <c r="S93" i="26" s="1"/>
  <c r="S96" i="26" s="1"/>
  <c r="S90" i="26"/>
  <c r="S95" i="26" s="1"/>
  <c r="S94" i="26"/>
  <c r="U89" i="26" l="1"/>
  <c r="V85" i="26"/>
  <c r="T92" i="26"/>
  <c r="T93" i="26" s="1"/>
  <c r="T96" i="26" s="1"/>
  <c r="T90" i="26"/>
  <c r="T95" i="26" s="1"/>
  <c r="T94" i="26"/>
  <c r="V89" i="26" l="1"/>
  <c r="W85" i="26"/>
  <c r="U92" i="26"/>
  <c r="U93" i="26" s="1"/>
  <c r="U96" i="26" s="1"/>
  <c r="U94" i="26"/>
  <c r="U90" i="26"/>
  <c r="U95" i="26" s="1"/>
  <c r="W89" i="26" l="1"/>
  <c r="X85" i="26"/>
  <c r="V92" i="26"/>
  <c r="V93" i="26" s="1"/>
  <c r="V96" i="26" s="1"/>
  <c r="V94" i="26"/>
  <c r="V90" i="26"/>
  <c r="V95" i="26" s="1"/>
  <c r="W92" i="26" l="1"/>
  <c r="W93" i="26" s="1"/>
  <c r="W96" i="26" s="1"/>
  <c r="W94" i="26"/>
  <c r="W90" i="26"/>
  <c r="W95" i="26" s="1"/>
  <c r="X89" i="26"/>
  <c r="Y85" i="26"/>
  <c r="X92" i="26" l="1"/>
  <c r="X93" i="26" s="1"/>
  <c r="X96" i="26" s="1"/>
  <c r="X90" i="26"/>
  <c r="X95" i="26" s="1"/>
  <c r="X94" i="26"/>
  <c r="Y89" i="26"/>
  <c r="Z85" i="26"/>
  <c r="Z89" i="26" l="1"/>
  <c r="AA85" i="26"/>
  <c r="Y92" i="26"/>
  <c r="Y93" i="26" s="1"/>
  <c r="Y96" i="26" s="1"/>
  <c r="Y94" i="26"/>
  <c r="Y90" i="26"/>
  <c r="Y95" i="26" s="1"/>
  <c r="AA89" i="26" l="1"/>
  <c r="AB85" i="26"/>
  <c r="Z92" i="26"/>
  <c r="Z93" i="26" s="1"/>
  <c r="Z96" i="26" s="1"/>
  <c r="Z90" i="26"/>
  <c r="Z95" i="26" s="1"/>
  <c r="Z94" i="26"/>
  <c r="AA92" i="26" l="1"/>
  <c r="AA93" i="26" s="1"/>
  <c r="AA96" i="26" s="1"/>
  <c r="AA94" i="26"/>
  <c r="AA90" i="26"/>
  <c r="AA95" i="26" s="1"/>
  <c r="AB89" i="26"/>
  <c r="AC85" i="26"/>
  <c r="AB92" i="26" l="1"/>
  <c r="AB93" i="26" s="1"/>
  <c r="AB96" i="26" s="1"/>
  <c r="AB94" i="26"/>
  <c r="AB90" i="26"/>
  <c r="AB95" i="26" s="1"/>
  <c r="AC89" i="26"/>
  <c r="AD85" i="26"/>
  <c r="AD89" i="26" l="1"/>
  <c r="AE85" i="26"/>
  <c r="AC92" i="26"/>
  <c r="AC93" i="26" s="1"/>
  <c r="AC96" i="26" s="1"/>
  <c r="AC94" i="26"/>
  <c r="AC90" i="26"/>
  <c r="AC95" i="26" s="1"/>
  <c r="AE89" i="26" l="1"/>
  <c r="AF85" i="26"/>
  <c r="AD92" i="26"/>
  <c r="AD93" i="26" s="1"/>
  <c r="AD96" i="26" s="1"/>
  <c r="AD94" i="26"/>
  <c r="AD90" i="26"/>
  <c r="AD95" i="26" s="1"/>
  <c r="AE92" i="26" l="1"/>
  <c r="AE93" i="26" s="1"/>
  <c r="AE96" i="26" s="1"/>
  <c r="AE90" i="26"/>
  <c r="AE95" i="26" s="1"/>
  <c r="AE94" i="26"/>
  <c r="AF89" i="26"/>
  <c r="AG85" i="26"/>
  <c r="AF92" i="26" l="1"/>
  <c r="AF93" i="26" s="1"/>
  <c r="AF96" i="26" s="1"/>
  <c r="AF90" i="26"/>
  <c r="AF95" i="26" s="1"/>
  <c r="AF94" i="26"/>
  <c r="AG89" i="26"/>
  <c r="AH85" i="26"/>
  <c r="AG92" i="26" l="1"/>
  <c r="AG93" i="26" s="1"/>
  <c r="AG96" i="26" s="1"/>
  <c r="AG90" i="26"/>
  <c r="AG95" i="26" s="1"/>
  <c r="AG94" i="26"/>
  <c r="AH89" i="26"/>
  <c r="AI85" i="26"/>
  <c r="AH92" i="26" l="1"/>
  <c r="AH93" i="26" s="1"/>
  <c r="AH96" i="26" s="1"/>
  <c r="AH90" i="26"/>
  <c r="AH95" i="26" s="1"/>
  <c r="AH94" i="26"/>
  <c r="AI89" i="26"/>
  <c r="AJ85" i="26"/>
  <c r="AI92" i="26" l="1"/>
  <c r="AI93" i="26" s="1"/>
  <c r="AI96" i="26" s="1"/>
  <c r="AI94" i="26"/>
  <c r="AI90" i="26"/>
  <c r="AI95" i="26" s="1"/>
  <c r="AJ89" i="26"/>
  <c r="AK85" i="26"/>
  <c r="AJ92" i="26" l="1"/>
  <c r="AJ93" i="26" s="1"/>
  <c r="AJ96" i="26" s="1"/>
  <c r="AJ94" i="26"/>
  <c r="AJ90" i="26"/>
  <c r="AJ95" i="26" s="1"/>
  <c r="AK89" i="26"/>
  <c r="AL85" i="26"/>
  <c r="AK92" i="26" l="1"/>
  <c r="AK93" i="26" s="1"/>
  <c r="AK96" i="26" s="1"/>
  <c r="AK94" i="26"/>
  <c r="AK90" i="26"/>
  <c r="AK95" i="26" s="1"/>
  <c r="AL89" i="26"/>
  <c r="AM85" i="26"/>
  <c r="AL92" i="26" l="1"/>
  <c r="AL93" i="26" s="1"/>
  <c r="AL96" i="26" s="1"/>
  <c r="AL90" i="26"/>
  <c r="AL95" i="26" s="1"/>
  <c r="AL94" i="26"/>
  <c r="AM89" i="26"/>
  <c r="AN85" i="26"/>
  <c r="AM92" i="26" l="1"/>
  <c r="AM93" i="26" s="1"/>
  <c r="AM96" i="26" s="1"/>
  <c r="AM94" i="26"/>
  <c r="AM90" i="26"/>
  <c r="AM95" i="26" s="1"/>
  <c r="AN89" i="26"/>
  <c r="AO85" i="26"/>
  <c r="AN92" i="26" l="1"/>
  <c r="AN93" i="26" s="1"/>
  <c r="AN96" i="26" s="1"/>
  <c r="AN94" i="26"/>
  <c r="AN90" i="26"/>
  <c r="AN95" i="26" s="1"/>
  <c r="AO89" i="26"/>
  <c r="AP85" i="26"/>
  <c r="AO92" i="26" l="1"/>
  <c r="AO93" i="26" s="1"/>
  <c r="AO96" i="26" s="1"/>
  <c r="AO94" i="26"/>
  <c r="AO90" i="26"/>
  <c r="AO95" i="26" s="1"/>
  <c r="AP89" i="26"/>
  <c r="AQ85" i="26"/>
  <c r="AP92" i="26" l="1"/>
  <c r="AP93" i="26" s="1"/>
  <c r="AP96" i="26" s="1"/>
  <c r="AP90" i="26"/>
  <c r="AP95" i="26" s="1"/>
  <c r="AP94" i="26"/>
  <c r="AQ89" i="26"/>
  <c r="AR85" i="26"/>
  <c r="AQ92" i="26" l="1"/>
  <c r="AQ93" i="26" s="1"/>
  <c r="AQ96" i="26" s="1"/>
  <c r="AQ94" i="26"/>
  <c r="AQ90" i="26"/>
  <c r="AQ95" i="26" s="1"/>
  <c r="AR89" i="26"/>
  <c r="AS85" i="26"/>
  <c r="AR92" i="26" l="1"/>
  <c r="AR93" i="26" s="1"/>
  <c r="AR96" i="26" s="1"/>
  <c r="AR94" i="26"/>
  <c r="AR90" i="26"/>
  <c r="AR95" i="26" s="1"/>
  <c r="AS89" i="26"/>
  <c r="AT85" i="26"/>
  <c r="AS92" i="26" l="1"/>
  <c r="AS93" i="26" s="1"/>
  <c r="AS96" i="26" s="1"/>
  <c r="AS90" i="26"/>
  <c r="AS95" i="26" s="1"/>
  <c r="AS94" i="26"/>
  <c r="AT89" i="26"/>
  <c r="AU85" i="26"/>
  <c r="AT92" i="26" l="1"/>
  <c r="AT93" i="26" s="1"/>
  <c r="AT96" i="26" s="1"/>
  <c r="AT90" i="26"/>
  <c r="AT95" i="26" s="1"/>
  <c r="AT94" i="26"/>
  <c r="AU89" i="26"/>
  <c r="AV85" i="26"/>
  <c r="AU92" i="26" l="1"/>
  <c r="AU93" i="26" s="1"/>
  <c r="AU96" i="26" s="1"/>
  <c r="AU90" i="26"/>
  <c r="AU95" i="26" s="1"/>
  <c r="AU94" i="26"/>
  <c r="AV89" i="26"/>
  <c r="AW85" i="26"/>
  <c r="AV92" i="26" l="1"/>
  <c r="AV93" i="26" s="1"/>
  <c r="AV96" i="26" s="1"/>
  <c r="AV94" i="26"/>
  <c r="AV90" i="26"/>
  <c r="AV95" i="26" s="1"/>
  <c r="AW89" i="26"/>
  <c r="AX85" i="26"/>
  <c r="AW92" i="26" l="1"/>
  <c r="AW93" i="26" s="1"/>
  <c r="AW96" i="26" s="1"/>
  <c r="AW94" i="26"/>
  <c r="AW90" i="26"/>
  <c r="AW95" i="26" s="1"/>
  <c r="AX89" i="26"/>
  <c r="AY85" i="26"/>
  <c r="AX92" i="26" l="1"/>
  <c r="AX93" i="26" s="1"/>
  <c r="AX96" i="26" s="1"/>
  <c r="AX90" i="26"/>
  <c r="AX95" i="26" s="1"/>
  <c r="AX94" i="26"/>
  <c r="AY89" i="26"/>
  <c r="AZ85" i="26"/>
  <c r="AZ89" i="26" s="1"/>
  <c r="AY92" i="26" l="1"/>
  <c r="AY93" i="26" s="1"/>
  <c r="AY96" i="26" s="1"/>
  <c r="AY90" i="26"/>
  <c r="AY95" i="26" s="1"/>
  <c r="AY94" i="26"/>
  <c r="AZ92" i="26"/>
  <c r="AZ90" i="26"/>
  <c r="AZ94" i="26"/>
  <c r="AZ93" i="26" l="1"/>
  <c r="AZ96" i="26" s="1"/>
  <c r="F29" i="26" s="1"/>
  <c r="AZ95" i="26"/>
  <c r="F28" i="26" s="1"/>
</calcChain>
</file>

<file path=xl/sharedStrings.xml><?xml version="1.0" encoding="utf-8"?>
<sst xmlns="http://schemas.openxmlformats.org/spreadsheetml/2006/main" count="1345" uniqueCount="655">
  <si>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</si>
  <si>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</si>
  <si>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</si>
  <si>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</si>
  <si>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</si>
  <si>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</si>
  <si>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</si>
  <si>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</si>
  <si>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</si>
  <si>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</si>
  <si>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</si>
  <si>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</si>
  <si>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</si>
  <si>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</si>
  <si>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</si>
  <si>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</si>
  <si>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</si>
  <si>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</si>
  <si>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</si>
  <si>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</si>
  <si>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</si>
  <si>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</si>
  <si>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</si>
  <si>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</si>
  <si>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</si>
  <si>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</si>
  <si>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</si>
  <si>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</si>
  <si>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</si>
  <si>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</si>
  <si>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</si>
  <si>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</si>
  <si>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</si>
  <si>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</si>
  <si>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</si>
  <si>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</si>
  <si>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</si>
  <si>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</si>
  <si>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</si>
  <si>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</si>
  <si>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</si>
  <si>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</si>
  <si>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</si>
  <si>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</si>
  <si>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</si>
  <si>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</si>
  <si>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</si>
  <si>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</si>
  <si>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</si>
  <si>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</si>
  <si>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</si>
  <si>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</si>
  <si>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</si>
  <si>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</si>
  <si>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</si>
  <si>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</si>
  <si>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</si>
  <si>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</si>
  <si>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</si>
  <si>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</si>
  <si>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</si>
  <si>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</si>
  <si>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</si>
  <si>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</si>
  <si>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</si>
  <si>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</si>
  <si>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</si>
  <si>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</si>
  <si>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</si>
  <si>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</si>
  <si>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</si>
  <si>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</si>
  <si>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</si>
  <si>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</si>
  <si>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</si>
  <si>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</si>
  <si>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</si>
  <si>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</si>
  <si>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</si>
  <si>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</si>
  <si>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</si>
  <si>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</si>
  <si>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</si>
  <si>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</si>
  <si>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</si>
  <si>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</si>
  <si>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</si>
  <si>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</si>
  <si>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</si>
  <si>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</si>
  <si>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</si>
  <si>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</si>
  <si>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</si>
  <si>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</si>
  <si>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</si>
  <si>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</si>
  <si>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</si>
  <si>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</si>
  <si>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</si>
  <si>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</si>
  <si>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</si>
  <si>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</si>
  <si>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</si>
  <si>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</si>
  <si>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</si>
  <si>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</si>
  <si>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</si>
  <si>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</si>
  <si>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</si>
  <si>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</si>
  <si>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</si>
  <si>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</si>
  <si>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</si>
  <si>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</si>
  <si>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</si>
  <si>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</si>
  <si>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</si>
  <si>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</si>
  <si>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</si>
  <si>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</si>
  <si>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</si>
  <si>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</si>
  <si>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</si>
  <si>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</si>
  <si>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</si>
  <si>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</si>
  <si>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</si>
  <si>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</si>
  <si>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</si>
  <si>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</si>
  <si>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</si>
  <si>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</si>
  <si>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</si>
  <si>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</si>
  <si>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</si>
  <si>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</si>
  <si>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</si>
  <si>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</si>
  <si>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</si>
  <si>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</si>
  <si>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</si>
  <si>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</si>
  <si>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</si>
  <si>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</si>
  <si>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</si>
  <si>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</si>
  <si>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</si>
  <si>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</si>
  <si>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</si>
  <si>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</si>
  <si>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</si>
  <si>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</si>
  <si>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</si>
  <si>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</si>
  <si>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</si>
  <si>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</si>
  <si>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</si>
  <si>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</si>
  <si>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</si>
  <si>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</si>
  <si>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</si>
  <si>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</si>
  <si>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</si>
  <si>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</si>
  <si>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</si>
  <si>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</si>
  <si>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</si>
  <si>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</si>
  <si>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</si>
  <si>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</si>
  <si>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</si>
  <si>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</si>
  <si>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</si>
  <si>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</si>
  <si>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</si>
  <si>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</si>
  <si>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</si>
  <si>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</si>
  <si>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</si>
  <si>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</si>
  <si>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</si>
  <si>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</si>
  <si>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</si>
  <si>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</si>
  <si>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</si>
  <si>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</si>
  <si>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</si>
  <si>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</si>
  <si>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</si>
  <si>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</si>
  <si>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</si>
  <si>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</si>
  <si>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</si>
  <si>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</si>
  <si>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</si>
  <si>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</si>
  <si>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</si>
  <si>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</si>
  <si>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</si>
  <si>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</si>
  <si>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</si>
  <si>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</si>
  <si>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</si>
  <si>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</si>
  <si>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</si>
  <si>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</si>
  <si>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</si>
  <si>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</si>
  <si>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</si>
  <si>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</si>
  <si>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</si>
  <si>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</si>
  <si>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</si>
  <si>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</si>
  <si>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</si>
  <si>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</si>
  <si>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</si>
  <si>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</si>
  <si>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</si>
  <si>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</si>
  <si>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</si>
  <si>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</si>
  <si>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</si>
  <si>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</si>
  <si>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</si>
  <si>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</si>
  <si>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</si>
  <si>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</si>
  <si>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</si>
  <si>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</si>
  <si>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</si>
  <si>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</si>
  <si>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</si>
  <si>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</si>
  <si>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</si>
  <si>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</si>
  <si>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</si>
  <si>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</si>
  <si>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</si>
  <si>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</si>
  <si>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</si>
  <si>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</si>
  <si>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</si>
  <si>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</si>
  <si>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</si>
  <si>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</si>
  <si>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</si>
  <si>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</si>
  <si>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</si>
  <si>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</si>
  <si>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</si>
  <si>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</si>
  <si>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</si>
  <si>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</si>
  <si>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</si>
  <si>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</si>
  <si>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</si>
  <si>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</si>
  <si>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</si>
  <si>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</si>
  <si>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</si>
  <si>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</si>
  <si>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</si>
  <si>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</si>
  <si>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</si>
  <si>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</si>
  <si>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</si>
  <si>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</si>
  <si>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</si>
  <si>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</si>
  <si>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</si>
  <si>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</si>
  <si>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</si>
  <si>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</si>
  <si>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</si>
  <si>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</si>
  <si>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</si>
  <si>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</si>
  <si>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</si>
  <si>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</si>
  <si>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</si>
  <si>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</si>
  <si>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</si>
  <si>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</si>
  <si>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</si>
  <si>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</si>
  <si>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</si>
  <si>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</si>
  <si>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</si>
  <si>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</si>
  <si>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</si>
  <si>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</si>
  <si>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</si>
  <si>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</si>
  <si>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</si>
  <si>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</si>
  <si>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</si>
  <si>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</si>
  <si>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</si>
  <si>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</si>
  <si>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</si>
  <si>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</si>
  <si>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</si>
  <si>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</si>
  <si>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</si>
  <si>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</si>
  <si>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</si>
  <si>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</si>
  <si>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</si>
  <si>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</si>
  <si>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</si>
  <si>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</si>
  <si>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</si>
  <si>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</si>
  <si>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</si>
  <si>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</si>
  <si>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</si>
  <si>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</si>
  <si>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</si>
  <si>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</si>
  <si>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</si>
  <si>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</si>
  <si>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</si>
  <si>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</si>
  <si>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</si>
  <si>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</si>
  <si>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</si>
  <si>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</si>
  <si>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</si>
  <si>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</si>
  <si>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</si>
  <si>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</si>
  <si>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</si>
  <si>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</si>
  <si>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</si>
  <si>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</si>
  <si>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</si>
  <si>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</si>
  <si>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</si>
  <si>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</si>
  <si>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</si>
  <si>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</si>
  <si>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</si>
  <si>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</si>
  <si>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</si>
  <si>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</si>
  <si>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</si>
  <si>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</si>
  <si>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</si>
  <si>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</si>
  <si>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</si>
  <si>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</si>
  <si>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</si>
  <si>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</si>
  <si>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</si>
  <si>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</si>
  <si>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</si>
  <si>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</si>
  <si>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</si>
  <si>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</si>
  <si>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</si>
  <si>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</si>
  <si>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</si>
  <si>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</si>
  <si>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</si>
  <si>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</si>
  <si>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</si>
  <si>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</si>
  <si>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</si>
  <si>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</si>
  <si>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</si>
  <si>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</si>
  <si>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</si>
  <si>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</si>
  <si>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</si>
  <si>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</si>
  <si>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</si>
  <si>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</si>
  <si>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</si>
  <si>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</si>
  <si>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</si>
  <si>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</si>
  <si>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</si>
  <si>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</si>
  <si>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</si>
  <si>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</si>
  <si>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</si>
  <si>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</si>
  <si>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</si>
  <si>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</si>
  <si>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</si>
  <si>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</si>
  <si>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</si>
  <si>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</si>
  <si>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</si>
  <si>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</si>
  <si>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</si>
  <si>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</si>
  <si>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</si>
  <si>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</si>
  <si>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</si>
  <si>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</si>
  <si>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</si>
  <si>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</si>
  <si>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</si>
  <si>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</si>
  <si>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</si>
  <si>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</si>
  <si>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</si>
  <si>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</si>
  <si>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</si>
  <si>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</si>
  <si>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</si>
  <si>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</si>
  <si>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</si>
  <si>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</si>
  <si>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</si>
  <si>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</si>
  <si>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</si>
  <si>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</si>
  <si>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</si>
  <si>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</si>
  <si>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</si>
  <si>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</si>
  <si>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</si>
  <si>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</si>
  <si>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</si>
  <si>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</si>
  <si>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</si>
  <si>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</si>
  <si>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</si>
  <si>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</si>
  <si>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</si>
  <si>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</si>
  <si>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</si>
  <si>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</si>
  <si>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</si>
  <si>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</si>
  <si>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</si>
  <si>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</si>
  <si>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</si>
  <si>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</si>
  <si>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</si>
  <si>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</si>
  <si>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</si>
  <si>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</si>
  <si>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</si>
  <si>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</si>
  <si>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</si>
  <si>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</si>
  <si>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0.1 Технологическое присоединение</t>
  </si>
  <si>
    <t>Не требуется</t>
  </si>
  <si>
    <t>не требуется</t>
  </si>
  <si>
    <t xml:space="preserve"> (идентификатор инвестиционного проекта)</t>
  </si>
  <si>
    <t xml:space="preserve">   (наименование инвестиционного проекта)</t>
  </si>
  <si>
    <t>ВЛ</t>
  </si>
  <si>
    <t>ХМАО-Югра</t>
  </si>
  <si>
    <t>Сургутский район</t>
  </si>
  <si>
    <t>металл</t>
  </si>
  <si>
    <t>2010</t>
  </si>
  <si>
    <t>Не предусмотрено</t>
  </si>
  <si>
    <t>ХМАО-Югра, Сургутский район</t>
  </si>
  <si>
    <t>Цели (указать укрупненные цели в соответствии с приложением 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</si>
  <si>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</si>
  <si>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 110 кВ Когалым - Тевлин-1,2 с отпайкой на ПС Родник</t>
  </si>
  <si>
    <t>1993, 2010</t>
  </si>
  <si>
    <t>АС150/19, АС120/19</t>
  </si>
  <si>
    <t>АС120/19, АС240/32</t>
  </si>
  <si>
    <t>2018</t>
  </si>
  <si>
    <t>Реконструкция</t>
  </si>
  <si>
    <t>ВЛ 110 кВ Когалым - Тевлин-1</t>
  </si>
  <si>
    <t>№Т2/18/0002-ДТП от 11.07.2018</t>
  </si>
  <si>
    <t xml:space="preserve"> - </t>
  </si>
  <si>
    <t xml:space="preserve">ХМАО, Сургутский район, Тевлино-Русскинсское местрождение </t>
  </si>
  <si>
    <t>ПС 110/35/6кВ Родник</t>
  </si>
  <si>
    <t>I</t>
  </si>
  <si>
    <t xml:space="preserve">1.  Реконструкция ВЛ 110 кВ Когалым - Тевлин I, II цепь с отпайкой на ПС Родник на участке от ПС 220 кВ Когалым до отпайки на ПС 110 кВ Родник протяжённостью 4,4 км, с заменой провода сечением АС-150 на провод сечением АС-240 (сечение провода уточнить проектом).
2. Установки основных защит ВЛ-110кВ Когалым-Тевлин-1,2 с блокирующими комплектами на ПС 110кВ Тевлин.
</t>
  </si>
  <si>
    <t>опора №21 ВЛ-110кВ Когалым-Тевлин-1</t>
  </si>
  <si>
    <t>опора №21 ВЛ-110кВ Когалым-Тевлин-2</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</si>
  <si>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</si>
  <si>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Договор  № Т2/18/0002-ДТП от 11.07.2018 об осуществлении технологического присоединения энергопринимающих устройств с ООО "Газпром энерго"</t>
  </si>
  <si>
    <t>не применимо</t>
  </si>
  <si>
    <t>J_TP1500.VL.0035</t>
  </si>
  <si>
    <t>подписан/заключен</t>
  </si>
  <si>
    <t>нд</t>
  </si>
  <si>
    <t>Акт технического освидетельствования № 1/2018 от 23.07.2018 г.</t>
  </si>
  <si>
    <t>Дальнейшая эксплуатация разрешена до 23.07.2023 г.</t>
  </si>
  <si>
    <t xml:space="preserve"> </t>
  </si>
  <si>
    <t xml:space="preserve">
Ведет к гарантированному и качественному отпуску электроэнергии потребителям в полном объеме с характеристиками согласно ГОСТ.
 </t>
  </si>
  <si>
    <t>Выполнение обязательств по договору технологического присоединения № Т2/18/0002-ДТП от 11.07.2018 с ООО "Газпром энерго"</t>
  </si>
  <si>
    <t>Реконструкция и техперевооружение электросетевых объектов</t>
  </si>
  <si>
    <t>ПИР</t>
  </si>
  <si>
    <t>Предварительный расчет стоимости работ</t>
  </si>
  <si>
    <t>ВЗ</t>
  </si>
  <si>
    <t>ОЗП</t>
  </si>
  <si>
    <t>ООО "Академпроект"</t>
  </si>
  <si>
    <t>31907692666</t>
  </si>
  <si>
    <t>www.roseltorg.ru</t>
  </si>
  <si>
    <t>27.03.2019</t>
  </si>
  <si>
    <t>09.04.2019</t>
  </si>
  <si>
    <t>08.05.2019</t>
  </si>
  <si>
    <t>28.05.2019</t>
  </si>
  <si>
    <t>28.03.2020</t>
  </si>
  <si>
    <t>ООО "Союзэнергопроект"</t>
  </si>
  <si>
    <t>ООО "СеверЭСП"</t>
  </si>
  <si>
    <t>ООО "НПО "ПромТех-М"</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</si>
  <si>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</si>
  <si>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</si>
  <si>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</si>
  <si>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</si>
  <si>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</si>
  <si>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</si>
  <si>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</si>
  <si>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</si>
  <si>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</si>
  <si>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</si>
  <si>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</si>
  <si>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</si>
  <si>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</si>
  <si>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</si>
  <si>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</si>
  <si>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</si>
  <si>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</si>
  <si>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</si>
  <si>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</si>
  <si>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</si>
  <si>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</si>
  <si>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км</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</si>
  <si>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</si>
  <si>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</si>
  <si>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</si>
  <si>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</si>
  <si>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</si>
  <si>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</si>
  <si>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</si>
  <si>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</si>
  <si>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</si>
  <si>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</si>
  <si>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</si>
  <si>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</si>
  <si>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</si>
  <si>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</si>
  <si>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</si>
  <si>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</si>
  <si>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</si>
  <si>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</si>
  <si>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</si>
  <si>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</si>
  <si>
    <t>12.2020</t>
  </si>
  <si>
    <t>объем заключенного договора 18/11/27 от 28.05.2019 . ООО "Академпроект"    в ценах 2019 года с НДС, млн. руб</t>
  </si>
  <si>
    <t xml:space="preserve">Не исполнение в срок договорных обязательств подрядной организацией ООО "Академпроект" по договору №18/11/27 от 28.05.2019 </t>
  </si>
  <si>
    <t>ЛЭП, км</t>
  </si>
  <si>
    <t>ООО "ЮГОРСКИЙ ЭКСПЕРТНЫЙ ЦЕНТР"</t>
  </si>
  <si>
    <t>1. Мероприятие реализуется на основании договора ТП №Т2/18/0002-ДТП от 11.07.2018. Титул вошел в ИПР 2018/2022,утвержденную приказом Минэнерго РФ от 09.12.2019 №21@. Победитель применяет УСН.
2. Проводилась претензионная работа в связи с нарушением сроков выполнения работ, сумма взысканий 108.044,87 руб и 152.438,63 руб. с НДС.</t>
  </si>
  <si>
    <t>- по договорам подряда (в разбивке по каждому подрядчику и по договорам):</t>
  </si>
  <si>
    <t>Оказания услуг на выполнение проверки достоверности определения сметной стоимости по объекту: Реконструкция ВЛ-110 кВ Когалым-Тевлин 1,2 цепь с отпайкой на ПС Родник на участке от ПС 220 кВ Когалым до отпайки на ПС 110 кВ Родник (замена провода АС-150 на АС-240) филиала АО "Россети Тюмень" Когалымские электрические сети</t>
  </si>
  <si>
    <t>ООО "Сибирская негосударственная экспертиза"</t>
  </si>
  <si>
    <t>ООО "НЭП"</t>
  </si>
  <si>
    <t>ООО "ПИИ "ГАЛС"</t>
  </si>
  <si>
    <t>СЦ</t>
  </si>
  <si>
    <t>13.04.2020</t>
  </si>
  <si>
    <t>31.05.2020</t>
  </si>
  <si>
    <t>Прочие</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</si>
  <si>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</si>
  <si>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</si>
  <si>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</si>
  <si>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Реализация объекта в установленный срок</t>
  </si>
  <si>
    <t>Год 2023</t>
  </si>
  <si>
    <t>Год 2025</t>
  </si>
  <si>
    <t>Год 2026</t>
  </si>
  <si>
    <t>ДС № 1 от 12.12.2018
ДС № 2 от 13.06.2019
ДС № 3 от 31.07.2020</t>
  </si>
  <si>
    <t>С</t>
  </si>
  <si>
    <t>от «__» _____ 20__ г. №___</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</si>
  <si>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</si>
  <si>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</si>
  <si>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</si>
  <si>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</si>
  <si>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</si>
  <si>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</si>
  <si>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</si>
  <si>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</si>
  <si>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</si>
  <si>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</si>
  <si>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</si>
  <si>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</si>
  <si>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</si>
  <si>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</si>
  <si>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</si>
  <si>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</si>
  <si>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</si>
  <si>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</si>
  <si>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</si>
  <si>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</si>
  <si>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АЗ Т2/1/608 от 04.03.2020. Победитель применяет УСН.</t>
  </si>
  <si>
    <t>Выполнение проектных работ по реконструкции ВЛ-110 кВ Когалым-Тевлин 1,2 цепь с отпайкой на ПС Родник на участке от ПС220кВ Когалым до отпайки на ПС 110 кВ Родник (замена провода АС-150 на АС-240) филиала АО "Тюменьэнерго" Когалымские электрические сети</t>
  </si>
  <si>
    <t>от «__» _____ 20 _ г. №___</t>
  </si>
  <si>
    <t>региональный</t>
  </si>
  <si>
    <t>Год 2024</t>
  </si>
  <si>
    <t>Год 2027</t>
  </si>
  <si>
    <t xml:space="preserve"> по состоянию на 01.01.2022</t>
  </si>
  <si>
    <t>Год раскрытия информации: 2023 год</t>
  </si>
  <si>
    <t>Постановление Правительства Ханты-Мансийского автономного округа - Югры от 26.12.2014 № 506-п</t>
  </si>
  <si>
    <t>Приказ АО "Россети Тюмень" от 04.08.2022 № 8-Э</t>
  </si>
  <si>
    <t>№ 86-2-1-3-073609-2021 от 03.12.2021</t>
  </si>
  <si>
    <t>4,4 км ВЛ</t>
  </si>
  <si>
    <t>Распоряжение Правительства Ханты-Мансийского автономного округа - Югры от 29.04.2022 № 203-рп</t>
  </si>
  <si>
    <t>объем заключенного договора PD01.1500.2022.107 от 10.06.2022 . ООО "Северстройпроект"    в ценах 2022 года с НДС, млн. руб</t>
  </si>
  <si>
    <t>объем заключенного договора PD03.1500.2022.176 от 05.12.2022 . ООО "ЮграЭнергоСтрой"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</si>
  <si>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</si>
  <si>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</si>
  <si>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</si>
  <si>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11 от 13.04.2020 . ООО "Югорский экспертный центр"    в ценах 2020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</si>
  <si>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</si>
  <si>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</si>
  <si>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</si>
  <si>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</si>
  <si>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xml:space="preserve"> ООО "Академпроект" ; ООО "Северстройпроект" ; ООО "ЮграЭнергоСтрой"</t>
  </si>
  <si>
    <t xml:space="preserve"> ООО "Югорский экспертный центр"</t>
  </si>
  <si>
    <t>по состоянию на 01.01.2023</t>
  </si>
  <si>
    <t xml:space="preserve">Факт 2022 года </t>
  </si>
  <si>
    <t>Сметная стоимость проекта в ценах 2023 года с НДС, млн. руб.</t>
  </si>
  <si>
    <t>12.2023</t>
  </si>
  <si>
    <t>Выполнение корректировки сметной документации: Реконструкция ВЛ-110 кВ Когалым-Тевлин 1,2 цепь с отпайкой на ПС Родник на участке от ПС 220 кВ Когалым до отпайки на ПС 110 кВ Родник (замена провода АС-150 на АС-240) филиала "Россети Тюмень" Когалымские электрические сети</t>
  </si>
  <si>
    <t>Проектно-сметная документация</t>
  </si>
  <si>
    <t>СЦ ЕП</t>
  </si>
  <si>
    <t>ООО "Северстройпроект"</t>
  </si>
  <si>
    <t>АЗ РТ2/1/599 от 07.06.2022. Победитель применяет УСН.</t>
  </si>
  <si>
    <t>Выполнение работ по реконструкции ВЛ 110 кВ Когалым – Тевлин I, II цепь с отпайкой на ПС "Родник" на участке от ПС 220 кВКогалым до отпайки на ПС 110 кВ Родник (замена провода АС-150 на АС-240) филиала АО Россети Тюмень Когалымскиеэлектрические сети</t>
  </si>
  <si>
    <t>2022.0779/2022.0260</t>
  </si>
  <si>
    <t>СМР</t>
  </si>
  <si>
    <t>ЗЦ ПО</t>
  </si>
  <si>
    <t>ООО "ЮграЭнергоСтрой"</t>
  </si>
  <si>
    <t>ООО "Промэнергострой"</t>
  </si>
  <si>
    <t>32211800143</t>
  </si>
  <si>
    <t>29.10.2022</t>
  </si>
  <si>
    <t>27.10.2022</t>
  </si>
  <si>
    <t>03.11.2022</t>
  </si>
  <si>
    <t>10.11.2022</t>
  </si>
  <si>
    <t>15.12.2022</t>
  </si>
  <si>
    <t>05.12.2022</t>
  </si>
  <si>
    <t>06.12.2022</t>
  </si>
  <si>
    <t>30.06.2023</t>
  </si>
  <si>
    <t>Ti, час</t>
  </si>
  <si>
    <t>Ni</t>
  </si>
  <si>
    <r>
      <t>Ti</t>
    </r>
    <r>
      <rPr>
        <b/>
        <sz val="11"/>
        <color theme="1"/>
        <rFont val="Calibri"/>
        <family val="2"/>
        <charset val="204"/>
      </rPr>
      <t>·</t>
    </r>
    <r>
      <rPr>
        <b/>
        <sz val="11"/>
        <color theme="1"/>
        <rFont val="Calibri"/>
        <family val="2"/>
        <charset val="204"/>
        <scheme val="minor"/>
      </rPr>
      <t>Ni/Nt, час</t>
    </r>
  </si>
  <si>
    <t>Ni/Nt</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</si>
  <si>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</si>
  <si>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</si>
  <si>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</si>
  <si>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</si>
  <si>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</si>
  <si>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t>Филиал АО "Тюменьэнерго" Когалымские ЭС/ОКС</t>
  </si>
  <si>
    <t>Филиал АО "Россети Тюмень" Когалымские ЭС/ОКС</t>
  </si>
  <si>
    <t>Филиал АО "Тюменьэнерго" Когалымские ЭС</t>
  </si>
  <si>
    <t>Филиал АО "Россети Тюмень" Когалымские 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</si>
</sst>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7">
    <numFmt numFmtId="164" formatCode="_-* #,##0.00_р_._-;\-* #,##0.00_р_._-;_-* &quot;-&quot;??_р_._-;_-@_-"/>
    <numFmt numFmtId="165" formatCode="#,##0_ ;\-#,##0\ "/>
    <numFmt numFmtId="166" formatCode="_-* #,##0.00\ _р_._-;\-* #,##0.00\ _р_._-;_-* &quot;-&quot;??\ _р_._-;_-@_-"/>
    <numFmt numFmtId="167" formatCode="######0.0#####"/>
    <numFmt numFmtId="168" formatCode="0.000000"/>
    <numFmt numFmtId="169" formatCode="0.0000000"/>
    <numFmt numFmtId="170" formatCode="0.00000"/>
    <numFmt numFmtId="171" formatCode="#,##0.000"/>
    <numFmt numFmtId="172" formatCode="0.0000"/>
    <numFmt numFmtId="173" formatCode="000000"/>
    <numFmt numFmtId="174" formatCode="#,##0.00_ ;\-#,##0.00\ "/>
    <numFmt numFmtId="175" formatCode="0.0%"/>
    <numFmt numFmtId="176" formatCode="_(* #,##0_);_(* \(#,##0\);_(* &quot;-&quot;_);_(@_)"/>
    <numFmt numFmtId="177" formatCode="#,##0.0"/>
    <numFmt numFmtId="178" formatCode="_(* #,##0.00_);_(* \(#,##0.00\);_(* &quot;-&quot;_);_(@_)"/>
    <numFmt numFmtId="179" formatCode="0_ ;\-0\ "/>
    <numFmt numFmtId="180"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sz val="10"/>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58" fillId="0" borderId="0"/>
    <xf numFmtId="0" fontId="58"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3" fillId="0" borderId="0"/>
    <xf numFmtId="0" fontId="62" fillId="0" borderId="0"/>
    <xf numFmtId="0" fontId="65" fillId="0" borderId="0"/>
    <xf numFmtId="0" fontId="45" fillId="0" borderId="0"/>
    <xf numFmtId="0" fontId="10" fillId="0" borderId="0"/>
    <xf numFmtId="0" fontId="6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8" fillId="0" borderId="0"/>
    <xf numFmtId="164" fontId="6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1" fillId="0" borderId="0" applyFont="0" applyFill="0" applyBorder="0" applyAlignment="0" applyProtection="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7" fillId="0" borderId="0" xfId="1" applyFont="1" applyAlignment="1">
      <alignment vertic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0" xfId="1" applyFont="1" applyBorder="1" applyAlignment="1">
      <alignment vertical="center" wrapText="1"/>
    </xf>
    <xf numFmtId="0" fontId="3" fillId="0" borderId="0" xfId="1" applyBorder="1" applyAlignment="1">
      <alignment wrapText="1"/>
    </xf>
    <xf numFmtId="0" fontId="4" fillId="0" borderId="1" xfId="0" applyFont="1" applyBorder="1"/>
    <xf numFmtId="0" fontId="10" fillId="0" borderId="0" xfId="1" applyFont="1" applyBorder="1" applyAlignment="1">
      <alignment wrapText="1"/>
    </xf>
    <xf numFmtId="0" fontId="7" fillId="0" borderId="0" xfId="1" applyFont="1" applyFill="1" applyBorder="1" applyAlignment="1">
      <alignment vertical="center" wrapText="1"/>
    </xf>
    <xf numFmtId="0" fontId="4" fillId="0" borderId="0" xfId="1" applyFont="1" applyBorder="1" applyAlignment="1">
      <alignment horizontal="center" vertical="center" wrapText="1"/>
    </xf>
    <xf numFmtId="0" fontId="8" fillId="0" borderId="0" xfId="1" applyFont="1" applyBorder="1" applyAlignment="1">
      <alignment vertical="center" wrapText="1"/>
    </xf>
    <xf numFmtId="0" fontId="43" fillId="0" borderId="0" xfId="0" applyFont="1" applyFill="1" applyAlignment="1">
      <alignment horizontal="center" vertical="center"/>
    </xf>
    <xf numFmtId="0" fontId="7" fillId="24" borderId="1" xfId="1" applyFont="1" applyFill="1" applyBorder="1" applyAlignment="1">
      <alignment horizontal="center" vertical="center" wrapText="1"/>
    </xf>
    <xf numFmtId="0" fontId="11" fillId="0" borderId="1" xfId="62" applyFont="1" applyBorder="1" applyAlignment="1">
      <alignment horizontal="left" vertical="center" wrapText="1" shrinkToFi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0" xfId="62" applyFont="1" applyAlignment="1">
      <alignment horizontal="center"/>
    </xf>
    <xf numFmtId="0" fontId="10" fillId="0" borderId="0" xfId="1" applyFont="1" applyAlignment="1">
      <alignment horizontal="center"/>
    </xf>
    <xf numFmtId="0" fontId="10" fillId="0" borderId="0" xfId="1" applyFont="1" applyBorder="1" applyAlignment="1">
      <alignment horizontal="center"/>
    </xf>
    <xf numFmtId="0" fontId="6" fillId="0" borderId="0" xfId="1" applyFont="1" applyAlignment="1">
      <alignment horizontal="center"/>
    </xf>
    <xf numFmtId="0" fontId="11" fillId="0" borderId="0" xfId="62" applyFont="1" applyAlignment="1">
      <alignment horizontal="center" vertical="center"/>
    </xf>
    <xf numFmtId="0" fontId="47" fillId="0" borderId="0" xfId="62" applyFont="1" applyAlignment="1">
      <alignment horizont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0" fillId="24" borderId="0" xfId="0" applyFill="1"/>
    <xf numFmtId="0" fontId="2" fillId="24" borderId="1" xfId="0" applyFont="1" applyFill="1" applyBorder="1" applyAlignment="1">
      <alignment horizontal="center" vertical="center"/>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1" fontId="0" fillId="24" borderId="1" xfId="0" applyNumberFormat="1" applyFill="1" applyBorder="1" applyAlignment="1">
      <alignment horizontal="center" vertical="center"/>
    </xf>
    <xf numFmtId="2" fontId="0" fillId="24" borderId="1" xfId="0" applyNumberFormat="1" applyFill="1" applyBorder="1" applyAlignment="1">
      <alignment horizontal="center" vertical="center"/>
    </xf>
    <xf numFmtId="168" fontId="0" fillId="24" borderId="1" xfId="0" applyNumberFormat="1" applyFill="1" applyBorder="1" applyAlignment="1">
      <alignment horizontal="center" vertical="center"/>
    </xf>
    <xf numFmtId="169" fontId="0" fillId="24" borderId="1" xfId="0" applyNumberFormat="1" applyFill="1" applyBorder="1" applyAlignment="1">
      <alignment horizontal="center" vertical="center"/>
    </xf>
    <xf numFmtId="169" fontId="0" fillId="24" borderId="1" xfId="0" applyNumberFormat="1" applyFill="1" applyBorder="1"/>
    <xf numFmtId="0" fontId="0" fillId="0" borderId="1" xfId="0" applyBorder="1" applyAlignment="1">
      <alignment horizontal="center" vertical="center" wrapText="1"/>
    </xf>
    <xf numFmtId="0" fontId="12" fillId="0" borderId="0" xfId="41" applyFont="1" applyFill="1"/>
    <xf numFmtId="0" fontId="11" fillId="0" borderId="0" xfId="41" applyFont="1" applyFill="1"/>
    <xf numFmtId="0" fontId="11" fillId="0" borderId="1" xfId="2" applyFont="1" applyFill="1" applyBorder="1" applyAlignment="1">
      <alignment horizontal="center" vertical="center" wrapText="1"/>
    </xf>
    <xf numFmtId="0" fontId="7" fillId="0" borderId="1" xfId="1" applyFont="1" applyFill="1" applyBorder="1" applyAlignment="1">
      <alignment vertical="center"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11" fillId="24" borderId="1" xfId="2" applyFont="1" applyFill="1" applyBorder="1"/>
    <xf numFmtId="0" fontId="40" fillId="0" borderId="4" xfId="1" applyFont="1" applyBorder="1" applyAlignment="1">
      <alignment horizontal="center" vertical="center" wrapText="1"/>
    </xf>
    <xf numFmtId="0" fontId="7" fillId="0" borderId="1" xfId="1" applyFont="1" applyBorder="1" applyAlignment="1">
      <alignment horizontal="center"/>
    </xf>
    <xf numFmtId="0" fontId="11" fillId="0" borderId="4" xfId="2" applyFont="1" applyFill="1" applyBorder="1" applyAlignment="1">
      <alignment horizontal="center" vertical="center" wrapText="1"/>
    </xf>
    <xf numFmtId="0" fontId="7" fillId="0" borderId="1" xfId="1" applyFont="1" applyBorder="1" applyAlignment="1">
      <alignment horizontal="center" vertical="center"/>
    </xf>
    <xf numFmtId="0" fontId="40" fillId="0" borderId="4" xfId="1" applyFont="1" applyBorder="1" applyAlignment="1">
      <alignment horizontal="center" vertical="center"/>
    </xf>
    <xf numFmtId="0" fontId="7" fillId="0" borderId="1" xfId="1" applyFont="1" applyBorder="1"/>
    <xf numFmtId="170" fontId="7" fillId="0" borderId="1" xfId="1" applyNumberFormat="1" applyFont="1" applyBorder="1" applyAlignment="1">
      <alignment horizontal="center"/>
    </xf>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xf>
    <xf numFmtId="0" fontId="11" fillId="0" borderId="6" xfId="41"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0" fontId="36" fillId="0" borderId="0" xfId="49" applyFont="1" applyFill="1" applyAlignment="1">
      <alignment wrapText="1"/>
    </xf>
    <xf numFmtId="0" fontId="40" fillId="0" borderId="1" xfId="49" applyFont="1" applyFill="1" applyBorder="1" applyAlignment="1">
      <alignment horizontal="center" vertical="center" wrapText="1"/>
    </xf>
    <xf numFmtId="174" fontId="7" fillId="24" borderId="0" xfId="67" applyNumberFormat="1" applyFont="1" applyFill="1" applyAlignment="1">
      <alignment horizontal="center" vertical="center"/>
    </xf>
    <xf numFmtId="0" fontId="43"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0" fillId="0" borderId="0" xfId="1" applyFont="1" applyAlignment="1">
      <alignment vertical="center"/>
    </xf>
    <xf numFmtId="0" fontId="60" fillId="0" borderId="0" xfId="1" applyFont="1" applyAlignment="1">
      <alignment vertical="center" wrapText="1"/>
    </xf>
    <xf numFmtId="0" fontId="11" fillId="0" borderId="0" xfId="0" applyFont="1" applyAlignment="1">
      <alignment vertical="center"/>
    </xf>
    <xf numFmtId="0" fontId="42" fillId="0" borderId="0" xfId="0" applyFont="1" applyAlignment="1">
      <alignment vertical="center"/>
    </xf>
    <xf numFmtId="0" fontId="11" fillId="0" borderId="0" xfId="0" applyFont="1" applyFill="1" applyAlignment="1">
      <alignment vertical="center"/>
    </xf>
    <xf numFmtId="0" fontId="42" fillId="0" borderId="0" xfId="0" applyFont="1" applyAlignment="1">
      <alignment horizontal="center" vertical="center"/>
    </xf>
    <xf numFmtId="0" fontId="67"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31" xfId="0" applyFont="1" applyBorder="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0" fontId="41" fillId="0" borderId="0" xfId="0" applyFont="1" applyAlignment="1">
      <alignment vertical="center"/>
    </xf>
    <xf numFmtId="0" fontId="11" fillId="0" borderId="33" xfId="0" applyFont="1" applyBorder="1" applyAlignment="1">
      <alignment vertical="center"/>
    </xf>
    <xf numFmtId="3" fontId="41" fillId="0" borderId="33" xfId="0" applyNumberFormat="1" applyFont="1" applyBorder="1" applyAlignment="1">
      <alignment vertical="center"/>
    </xf>
    <xf numFmtId="4" fontId="41" fillId="0" borderId="34" xfId="0" applyNumberFormat="1" applyFont="1" applyFill="1" applyBorder="1" applyAlignment="1">
      <alignment horizontal="center" vertical="center"/>
    </xf>
    <xf numFmtId="0" fontId="11" fillId="0" borderId="0" xfId="0" applyFont="1" applyBorder="1" applyAlignment="1">
      <alignment vertical="center"/>
    </xf>
    <xf numFmtId="3" fontId="41" fillId="0" borderId="35" xfId="0" applyNumberFormat="1" applyFont="1" applyBorder="1" applyAlignment="1">
      <alignment vertical="center"/>
    </xf>
    <xf numFmtId="3" fontId="41" fillId="0" borderId="36" xfId="0" applyNumberFormat="1" applyFont="1" applyBorder="1" applyAlignment="1">
      <alignment vertical="center"/>
    </xf>
    <xf numFmtId="3" fontId="41" fillId="0" borderId="34" xfId="0" applyNumberFormat="1" applyFont="1" applyFill="1" applyBorder="1" applyAlignment="1">
      <alignment horizontal="center" vertical="center"/>
    </xf>
    <xf numFmtId="0" fontId="41" fillId="0" borderId="34" xfId="0" applyFont="1" applyFill="1" applyBorder="1" applyAlignment="1">
      <alignment horizontal="center" vertical="center"/>
    </xf>
    <xf numFmtId="0" fontId="11" fillId="0" borderId="37" xfId="0" applyFont="1" applyBorder="1" applyAlignment="1">
      <alignment vertical="center"/>
    </xf>
    <xf numFmtId="175" fontId="41" fillId="0" borderId="38" xfId="0" applyNumberFormat="1" applyFont="1" applyBorder="1" applyAlignment="1">
      <alignment vertical="center"/>
    </xf>
    <xf numFmtId="10" fontId="41" fillId="0" borderId="39" xfId="0" applyNumberFormat="1" applyFont="1" applyBorder="1" applyAlignment="1">
      <alignment vertical="center"/>
    </xf>
    <xf numFmtId="9" fontId="41" fillId="0" borderId="38" xfId="0" applyNumberFormat="1" applyFont="1" applyBorder="1" applyAlignment="1">
      <alignment vertical="center"/>
    </xf>
    <xf numFmtId="0" fontId="11" fillId="0" borderId="29" xfId="0" applyFont="1" applyBorder="1" applyAlignment="1">
      <alignment vertical="center"/>
    </xf>
    <xf numFmtId="3" fontId="41" fillId="0" borderId="31" xfId="0" applyNumberFormat="1" applyFont="1" applyBorder="1" applyAlignment="1">
      <alignment vertical="center"/>
    </xf>
    <xf numFmtId="0" fontId="11" fillId="0" borderId="25" xfId="0" applyFont="1" applyBorder="1" applyAlignment="1">
      <alignment vertical="center"/>
    </xf>
    <xf numFmtId="10" fontId="41" fillId="0" borderId="40" xfId="0" applyNumberFormat="1" applyFont="1" applyBorder="1" applyAlignment="1">
      <alignment vertical="center"/>
    </xf>
    <xf numFmtId="10" fontId="41" fillId="0" borderId="32" xfId="0" applyNumberFormat="1" applyFont="1" applyBorder="1" applyAlignment="1">
      <alignment vertical="center"/>
    </xf>
    <xf numFmtId="0" fontId="11" fillId="0" borderId="41" xfId="0" applyFont="1" applyBorder="1" applyAlignment="1">
      <alignment vertical="center"/>
    </xf>
    <xf numFmtId="10" fontId="41" fillId="0" borderId="37"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34" xfId="0" applyNumberFormat="1" applyFont="1" applyFill="1" applyBorder="1" applyAlignment="1">
      <alignment vertical="center"/>
    </xf>
    <xf numFmtId="10" fontId="41" fillId="24" borderId="3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8" fillId="0" borderId="0" xfId="0" applyFont="1" applyAlignment="1">
      <alignment vertical="center"/>
    </xf>
    <xf numFmtId="0" fontId="68"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34" xfId="0" applyNumberFormat="1" applyFont="1" applyBorder="1" applyAlignment="1">
      <alignment vertical="center"/>
    </xf>
    <xf numFmtId="3" fontId="41" fillId="24" borderId="34"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6" fontId="42" fillId="0" borderId="34" xfId="0" applyNumberFormat="1" applyFont="1" applyBorder="1" applyAlignment="1">
      <alignment vertical="center"/>
    </xf>
    <xf numFmtId="176" fontId="42" fillId="24" borderId="34" xfId="0" applyNumberFormat="1" applyFont="1" applyFill="1" applyBorder="1" applyAlignment="1">
      <alignment vertical="center"/>
    </xf>
    <xf numFmtId="176" fontId="41" fillId="0" borderId="34" xfId="0" applyNumberFormat="1" applyFont="1" applyBorder="1" applyAlignment="1">
      <alignment vertical="center"/>
    </xf>
    <xf numFmtId="176" fontId="41" fillId="24" borderId="34"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6" fontId="42" fillId="0" borderId="23" xfId="0" applyNumberFormat="1" applyFont="1" applyBorder="1" applyAlignment="1">
      <alignment vertical="center"/>
    </xf>
    <xf numFmtId="176" fontId="42" fillId="24" borderId="23" xfId="0" applyNumberFormat="1" applyFont="1" applyFill="1" applyBorder="1" applyAlignment="1">
      <alignment vertical="center"/>
    </xf>
    <xf numFmtId="0" fontId="69" fillId="0" borderId="0" xfId="0" applyFont="1" applyBorder="1" applyAlignment="1">
      <alignment vertical="center"/>
    </xf>
    <xf numFmtId="177" fontId="70" fillId="0" borderId="0" xfId="0" applyNumberFormat="1" applyFont="1" applyBorder="1" applyAlignment="1">
      <alignment horizontal="center" vertical="center"/>
    </xf>
    <xf numFmtId="177" fontId="70" fillId="24" borderId="0" xfId="0" applyNumberFormat="1" applyFont="1" applyFill="1" applyBorder="1" applyAlignment="1">
      <alignment horizontal="center" vertical="center"/>
    </xf>
    <xf numFmtId="0" fontId="69" fillId="0" borderId="0" xfId="0" applyFont="1" applyAlignment="1">
      <alignment vertical="center"/>
    </xf>
    <xf numFmtId="176" fontId="41" fillId="0" borderId="34"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34" xfId="0" applyNumberFormat="1" applyFont="1" applyBorder="1" applyAlignment="1">
      <alignment horizontal="center" vertical="center"/>
    </xf>
    <xf numFmtId="171" fontId="41" fillId="24" borderId="34" xfId="0" applyNumberFormat="1" applyFont="1" applyFill="1" applyBorder="1" applyAlignment="1">
      <alignment horizontal="center" vertical="center"/>
    </xf>
    <xf numFmtId="0" fontId="42" fillId="0" borderId="26" xfId="0" applyFont="1" applyFill="1" applyBorder="1" applyAlignment="1">
      <alignment vertical="center"/>
    </xf>
    <xf numFmtId="176" fontId="42" fillId="0" borderId="34" xfId="0" applyNumberFormat="1" applyFont="1" applyFill="1" applyBorder="1" applyAlignment="1">
      <alignment vertical="center"/>
    </xf>
    <xf numFmtId="175" fontId="42" fillId="0" borderId="34" xfId="0" applyNumberFormat="1" applyFont="1" applyFill="1" applyBorder="1" applyAlignment="1">
      <alignment vertical="center"/>
    </xf>
    <xf numFmtId="175" fontId="42" fillId="24" borderId="34" xfId="0" applyNumberFormat="1" applyFont="1" applyFill="1" applyBorder="1" applyAlignment="1">
      <alignment vertical="center"/>
    </xf>
    <xf numFmtId="178" fontId="42" fillId="0" borderId="34" xfId="0" applyNumberFormat="1" applyFont="1" applyFill="1" applyBorder="1" applyAlignment="1">
      <alignment vertical="center"/>
    </xf>
    <xf numFmtId="178" fontId="42" fillId="24" borderId="34" xfId="0" applyNumberFormat="1" applyFont="1" applyFill="1" applyBorder="1" applyAlignment="1">
      <alignment vertical="center"/>
    </xf>
    <xf numFmtId="0" fontId="42" fillId="0" borderId="24" xfId="0" applyFont="1" applyFill="1" applyBorder="1" applyAlignment="1">
      <alignment vertical="center"/>
    </xf>
    <xf numFmtId="178" fontId="42" fillId="0" borderId="23" xfId="0" applyNumberFormat="1" applyFont="1" applyFill="1" applyBorder="1" applyAlignment="1">
      <alignment vertical="center"/>
    </xf>
    <xf numFmtId="178" fontId="42" fillId="24" borderId="23" xfId="0" applyNumberFormat="1" applyFont="1" applyFill="1" applyBorder="1" applyAlignment="1">
      <alignment vertical="center"/>
    </xf>
    <xf numFmtId="176" fontId="11" fillId="0" borderId="0" xfId="0" applyNumberFormat="1" applyFont="1" applyAlignment="1">
      <alignment vertical="center"/>
    </xf>
    <xf numFmtId="0" fontId="71" fillId="0" borderId="0" xfId="0" applyFont="1" applyAlignment="1">
      <alignment vertical="center"/>
    </xf>
    <xf numFmtId="0" fontId="71" fillId="0" borderId="0" xfId="0" applyFont="1" applyFill="1" applyAlignment="1">
      <alignment vertical="center"/>
    </xf>
    <xf numFmtId="0" fontId="46" fillId="0" borderId="0" xfId="0" applyFont="1" applyFill="1" applyAlignment="1">
      <alignment vertical="center"/>
    </xf>
    <xf numFmtId="177" fontId="29" fillId="0" borderId="31" xfId="0" applyNumberFormat="1" applyFont="1" applyFill="1" applyBorder="1" applyAlignment="1">
      <alignment vertical="center"/>
    </xf>
    <xf numFmtId="0" fontId="38" fillId="0" borderId="0" xfId="0" applyFont="1" applyAlignment="1">
      <alignment vertical="center"/>
    </xf>
    <xf numFmtId="177" fontId="11" fillId="0" borderId="0" xfId="0" applyNumberFormat="1" applyFont="1" applyAlignment="1">
      <alignment vertical="center"/>
    </xf>
    <xf numFmtId="2" fontId="11" fillId="0" borderId="0" xfId="0" applyNumberFormat="1" applyFont="1" applyAlignment="1">
      <alignment vertical="center"/>
    </xf>
    <xf numFmtId="0" fontId="7" fillId="0" borderId="42" xfId="1" applyFont="1" applyBorder="1" applyAlignment="1">
      <alignment horizontal="center" vertical="center" wrapText="1"/>
    </xf>
    <xf numFmtId="0" fontId="7" fillId="0" borderId="42" xfId="1" applyFont="1" applyFill="1" applyBorder="1" applyAlignment="1">
      <alignment horizontal="center" vertical="center" wrapText="1"/>
    </xf>
    <xf numFmtId="0" fontId="7" fillId="24" borderId="42" xfId="1" applyFont="1" applyFill="1" applyBorder="1" applyAlignment="1">
      <alignment horizontal="center" vertical="center" wrapText="1"/>
    </xf>
    <xf numFmtId="174" fontId="7" fillId="24" borderId="42" xfId="67" applyNumberFormat="1" applyFont="1" applyFill="1" applyBorder="1" applyAlignment="1">
      <alignment horizontal="center" vertical="center"/>
    </xf>
    <xf numFmtId="0" fontId="43" fillId="0" borderId="0" xfId="0" applyFont="1" applyFill="1" applyBorder="1" applyAlignment="1">
      <alignment wrapText="1"/>
    </xf>
    <xf numFmtId="0" fontId="5" fillId="0" borderId="0" xfId="1" applyFont="1" applyBorder="1" applyAlignment="1">
      <alignment horizontal="center" vertical="center" wrapText="1"/>
    </xf>
    <xf numFmtId="0" fontId="9" fillId="0" borderId="0" xfId="1" applyFont="1" applyBorder="1" applyAlignment="1">
      <alignment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43" xfId="41" applyFont="1" applyFill="1" applyBorder="1" applyAlignment="1">
      <alignment horizontal="center" vertical="center" wrapText="1"/>
    </xf>
    <xf numFmtId="0" fontId="11" fillId="0" borderId="43" xfId="41" applyFont="1" applyFill="1" applyBorder="1" applyAlignment="1">
      <alignment horizontal="center" vertical="center" wrapText="1"/>
    </xf>
    <xf numFmtId="0" fontId="43" fillId="0" borderId="34" xfId="41" applyFont="1" applyFill="1" applyBorder="1" applyAlignment="1">
      <alignment horizontal="center" vertical="center" textRotation="90" wrapText="1"/>
    </xf>
    <xf numFmtId="0" fontId="43" fillId="0" borderId="34" xfId="41" applyFont="1" applyFill="1" applyBorder="1" applyAlignment="1">
      <alignment horizontal="center" vertical="center" wrapText="1"/>
    </xf>
    <xf numFmtId="49" fontId="43" fillId="0" borderId="34" xfId="41" applyNumberFormat="1" applyFont="1" applyFill="1" applyBorder="1" applyAlignment="1">
      <alignment horizontal="center" vertical="center" wrapText="1"/>
    </xf>
    <xf numFmtId="0" fontId="43" fillId="0" borderId="34" xfId="41" applyFont="1" applyFill="1" applyBorder="1" applyAlignment="1">
      <alignment horizontal="left" vertical="center" wrapText="1"/>
    </xf>
    <xf numFmtId="4" fontId="11" fillId="0" borderId="34" xfId="68" applyNumberFormat="1" applyFont="1" applyFill="1" applyBorder="1" applyAlignment="1">
      <alignment horizontal="right" wrapText="1"/>
    </xf>
    <xf numFmtId="49" fontId="11" fillId="0" borderId="34" xfId="41" applyNumberFormat="1" applyFont="1" applyFill="1" applyBorder="1" applyAlignment="1">
      <alignment horizontal="center" vertical="center" wrapText="1"/>
    </xf>
    <xf numFmtId="0" fontId="11" fillId="0" borderId="34" xfId="41" applyFont="1" applyFill="1" applyBorder="1" applyAlignment="1">
      <alignment horizontal="left" vertical="center" wrapText="1"/>
    </xf>
    <xf numFmtId="179" fontId="11" fillId="0" borderId="34" xfId="68" applyNumberFormat="1" applyFont="1" applyFill="1" applyBorder="1" applyAlignment="1">
      <alignment horizontal="right" wrapText="1"/>
    </xf>
    <xf numFmtId="0" fontId="48" fillId="0" borderId="34" xfId="69" applyFont="1" applyFill="1" applyBorder="1" applyAlignment="1">
      <alignment horizontal="left" vertical="center" wrapText="1"/>
    </xf>
    <xf numFmtId="0" fontId="44" fillId="0" borderId="34" xfId="69" applyFont="1" applyFill="1" applyBorder="1" applyAlignment="1">
      <alignment horizontal="left" vertical="center" wrapText="1"/>
    </xf>
    <xf numFmtId="4" fontId="11" fillId="0" borderId="34" xfId="41" applyNumberFormat="1" applyFont="1" applyFill="1" applyBorder="1" applyAlignment="1">
      <alignment horizontal="center" vertical="center" wrapText="1"/>
    </xf>
    <xf numFmtId="4" fontId="11" fillId="0" borderId="34" xfId="41" applyNumberFormat="1" applyFont="1" applyFill="1" applyBorder="1" applyAlignment="1">
      <alignment horizontal="left" vertical="center" wrapText="1"/>
    </xf>
    <xf numFmtId="4" fontId="48" fillId="0" borderId="34" xfId="69" applyNumberFormat="1" applyFont="1" applyFill="1" applyBorder="1" applyAlignment="1">
      <alignment horizontal="left" vertical="center" wrapText="1"/>
    </xf>
    <xf numFmtId="0" fontId="11" fillId="0" borderId="34" xfId="2" applyFont="1" applyBorder="1" applyAlignment="1">
      <alignment horizontal="center" vertical="center" wrapText="1"/>
    </xf>
    <xf numFmtId="0" fontId="11" fillId="0" borderId="34" xfId="2" applyNumberFormat="1" applyFont="1" applyFill="1" applyBorder="1" applyAlignment="1">
      <alignment horizontal="center" vertical="center" wrapText="1"/>
    </xf>
    <xf numFmtId="14" fontId="11" fillId="0" borderId="34" xfId="0" applyNumberFormat="1" applyFont="1" applyFill="1" applyBorder="1" applyAlignment="1">
      <alignment horizontal="center" vertical="center" wrapText="1"/>
    </xf>
    <xf numFmtId="14" fontId="11" fillId="24" borderId="34" xfId="2" applyNumberFormat="1" applyFont="1" applyFill="1" applyBorder="1" applyAlignment="1">
      <alignment horizontal="center" vertical="center" wrapText="1"/>
    </xf>
    <xf numFmtId="14" fontId="11" fillId="24" borderId="34" xfId="0" applyNumberFormat="1" applyFont="1" applyFill="1" applyBorder="1" applyAlignment="1">
      <alignment horizontal="center" vertical="center"/>
    </xf>
    <xf numFmtId="0" fontId="11" fillId="24" borderId="34" xfId="2" applyFont="1" applyFill="1" applyBorder="1" applyAlignment="1">
      <alignment horizontal="center" vertical="center" wrapText="1"/>
    </xf>
    <xf numFmtId="0" fontId="11" fillId="24" borderId="34" xfId="2" applyNumberFormat="1" applyFont="1" applyFill="1" applyBorder="1" applyAlignment="1">
      <alignment horizontal="center" vertical="center" wrapText="1"/>
    </xf>
    <xf numFmtId="14" fontId="11" fillId="24" borderId="34" xfId="2" applyNumberFormat="1" applyFont="1" applyFill="1" applyBorder="1" applyAlignment="1">
      <alignment horizontal="center" vertical="center"/>
    </xf>
    <xf numFmtId="0" fontId="11" fillId="24" borderId="34" xfId="2" applyFont="1" applyFill="1" applyBorder="1" applyAlignment="1">
      <alignment horizontal="center" vertical="center"/>
    </xf>
    <xf numFmtId="14" fontId="11" fillId="24" borderId="34" xfId="0" applyNumberFormat="1" applyFont="1" applyFill="1" applyBorder="1" applyAlignment="1">
      <alignment horizontal="center" vertical="center" wrapText="1"/>
    </xf>
    <xf numFmtId="0" fontId="11" fillId="24" borderId="34" xfId="0" applyNumberFormat="1" applyFont="1" applyFill="1" applyBorder="1" applyAlignment="1">
      <alignment horizontal="center" vertical="center" wrapText="1"/>
    </xf>
    <xf numFmtId="180" fontId="41" fillId="24" borderId="0" xfId="2" applyNumberFormat="1" applyFont="1" applyFill="1"/>
    <xf numFmtId="180" fontId="12" fillId="24" borderId="0" xfId="2" applyNumberFormat="1" applyFont="1" applyFill="1" applyAlignment="1">
      <alignment horizontal="right" vertical="center"/>
    </xf>
    <xf numFmtId="180" fontId="11" fillId="24" borderId="0" xfId="2" applyNumberFormat="1" applyFill="1"/>
    <xf numFmtId="180" fontId="12" fillId="24" borderId="0" xfId="2" applyNumberFormat="1" applyFont="1" applyFill="1" applyAlignment="1">
      <alignment horizontal="right"/>
    </xf>
    <xf numFmtId="180" fontId="11" fillId="24" borderId="0" xfId="2" applyNumberFormat="1" applyFont="1" applyFill="1" applyAlignment="1">
      <alignment horizontal="right"/>
    </xf>
    <xf numFmtId="180" fontId="49" fillId="24" borderId="0" xfId="2" applyNumberFormat="1" applyFont="1" applyFill="1" applyAlignment="1"/>
    <xf numFmtId="180" fontId="49" fillId="24" borderId="0" xfId="2" applyNumberFormat="1" applyFont="1" applyFill="1" applyAlignment="1">
      <alignment horizontal="center"/>
    </xf>
    <xf numFmtId="180" fontId="5" fillId="24" borderId="0" xfId="1" applyNumberFormat="1" applyFont="1" applyFill="1" applyAlignment="1">
      <alignment vertical="center"/>
    </xf>
    <xf numFmtId="180" fontId="9" fillId="24" borderId="0" xfId="1" applyNumberFormat="1" applyFont="1" applyFill="1" applyAlignment="1">
      <alignment vertical="center"/>
    </xf>
    <xf numFmtId="180" fontId="7" fillId="24" borderId="0" xfId="1" applyNumberFormat="1" applyFont="1" applyFill="1" applyAlignment="1">
      <alignment vertical="center"/>
    </xf>
    <xf numFmtId="180" fontId="4" fillId="24" borderId="0" xfId="1" applyNumberFormat="1" applyFont="1" applyFill="1" applyBorder="1" applyAlignment="1">
      <alignment vertical="center"/>
    </xf>
    <xf numFmtId="180" fontId="51" fillId="24" borderId="0" xfId="2" applyNumberFormat="1" applyFont="1" applyFill="1" applyAlignment="1">
      <alignment horizontal="right" vertical="top" wrapText="1"/>
    </xf>
    <xf numFmtId="180" fontId="41" fillId="24" borderId="0" xfId="2" applyNumberFormat="1" applyFont="1" applyFill="1" applyAlignment="1">
      <alignment horizontal="right"/>
    </xf>
    <xf numFmtId="180" fontId="42" fillId="24" borderId="30" xfId="2" applyNumberFormat="1" applyFont="1" applyFill="1" applyBorder="1" applyAlignment="1">
      <alignment horizontal="justify"/>
    </xf>
    <xf numFmtId="180" fontId="41" fillId="24" borderId="30" xfId="2" applyNumberFormat="1" applyFont="1" applyFill="1" applyBorder="1" applyAlignment="1">
      <alignment horizontal="justify"/>
    </xf>
    <xf numFmtId="180" fontId="42" fillId="24" borderId="30" xfId="2" applyNumberFormat="1" applyFont="1" applyFill="1" applyBorder="1" applyAlignment="1">
      <alignment vertical="top" wrapText="1"/>
    </xf>
    <xf numFmtId="180" fontId="41" fillId="24" borderId="30" xfId="2" applyNumberFormat="1" applyFont="1" applyFill="1" applyBorder="1" applyAlignment="1">
      <alignment horizontal="justify" vertical="top" wrapText="1"/>
    </xf>
    <xf numFmtId="180" fontId="42" fillId="24" borderId="30" xfId="2" applyNumberFormat="1" applyFont="1" applyFill="1" applyBorder="1" applyAlignment="1">
      <alignment horizontal="justify" vertical="top" wrapText="1"/>
    </xf>
    <xf numFmtId="180" fontId="41" fillId="24" borderId="30" xfId="67" applyNumberFormat="1" applyFont="1" applyFill="1" applyBorder="1" applyAlignment="1">
      <alignment horizontal="justify" vertical="top" wrapText="1"/>
    </xf>
    <xf numFmtId="180" fontId="41" fillId="24" borderId="30" xfId="2" applyNumberFormat="1" applyFont="1" applyFill="1" applyBorder="1" applyAlignment="1">
      <alignment vertical="top" wrapText="1"/>
    </xf>
    <xf numFmtId="180" fontId="42" fillId="24" borderId="30" xfId="2" applyNumberFormat="1" applyFont="1" applyFill="1" applyBorder="1" applyAlignment="1">
      <alignment horizontal="left" vertical="center" wrapText="1"/>
    </xf>
    <xf numFmtId="180" fontId="42" fillId="24" borderId="30" xfId="2" applyNumberFormat="1" applyFont="1" applyFill="1" applyBorder="1" applyAlignment="1">
      <alignment horizontal="center" vertical="center" wrapText="1"/>
    </xf>
    <xf numFmtId="180" fontId="41" fillId="24" borderId="30" xfId="2" applyNumberFormat="1" applyFont="1" applyFill="1" applyBorder="1"/>
    <xf numFmtId="180" fontId="42" fillId="24" borderId="0" xfId="2" applyNumberFormat="1" applyFont="1" applyFill="1" applyAlignment="1">
      <alignment horizontal="left" vertical="top"/>
    </xf>
    <xf numFmtId="180" fontId="41" fillId="24" borderId="0" xfId="2" applyNumberFormat="1" applyFont="1" applyFill="1" applyAlignment="1">
      <alignment horizontal="left" vertical="top" wrapText="1"/>
    </xf>
    <xf numFmtId="180" fontId="41" fillId="24" borderId="0" xfId="2" applyNumberFormat="1" applyFont="1" applyFill="1" applyBorder="1" applyAlignment="1">
      <alignment horizontal="left" vertical="top"/>
    </xf>
    <xf numFmtId="180" fontId="41" fillId="24" borderId="0" xfId="2" applyNumberFormat="1" applyFont="1" applyFill="1" applyBorder="1" applyAlignment="1">
      <alignment horizontal="center" vertical="center"/>
    </xf>
    <xf numFmtId="180" fontId="42" fillId="24" borderId="26" xfId="2" applyNumberFormat="1" applyFont="1" applyFill="1" applyBorder="1" applyAlignment="1">
      <alignment horizontal="justify" vertical="top" wrapText="1"/>
    </xf>
    <xf numFmtId="180" fontId="36" fillId="24" borderId="48" xfId="0" applyNumberFormat="1" applyFont="1" applyFill="1" applyBorder="1" applyAlignment="1">
      <alignment horizontal="left" vertical="center"/>
    </xf>
    <xf numFmtId="180" fontId="39" fillId="24" borderId="48" xfId="0" applyNumberFormat="1" applyFont="1" applyFill="1" applyBorder="1" applyAlignment="1">
      <alignment horizontal="left" vertical="center"/>
    </xf>
    <xf numFmtId="180" fontId="41" fillId="24" borderId="26" xfId="2" applyNumberFormat="1" applyFont="1" applyFill="1" applyBorder="1" applyAlignment="1">
      <alignment horizontal="justify" vertical="top" wrapText="1"/>
    </xf>
    <xf numFmtId="180" fontId="36" fillId="24" borderId="48" xfId="0" applyNumberFormat="1" applyFont="1" applyFill="1" applyBorder="1"/>
    <xf numFmtId="180" fontId="42" fillId="24" borderId="24" xfId="2" applyNumberFormat="1" applyFont="1" applyFill="1" applyBorder="1" applyAlignment="1">
      <alignment horizontal="left" vertical="center" wrapText="1"/>
    </xf>
    <xf numFmtId="180" fontId="39" fillId="24" borderId="49" xfId="0" applyNumberFormat="1" applyFont="1" applyFill="1" applyBorder="1" applyAlignment="1">
      <alignment horizontal="left" vertical="center"/>
    </xf>
    <xf numFmtId="180" fontId="41" fillId="24" borderId="26" xfId="2" applyNumberFormat="1" applyFont="1" applyFill="1" applyBorder="1" applyAlignment="1">
      <alignment horizontal="left" vertical="center" wrapText="1"/>
    </xf>
    <xf numFmtId="180" fontId="36" fillId="24" borderId="48" xfId="0" applyNumberFormat="1" applyFont="1" applyFill="1" applyBorder="1" applyAlignment="1">
      <alignment horizontal="left" vertical="center" wrapText="1"/>
    </xf>
    <xf numFmtId="0" fontId="11" fillId="0" borderId="34" xfId="41" applyFont="1" applyFill="1" applyBorder="1"/>
    <xf numFmtId="2" fontId="11" fillId="0" borderId="34" xfId="41" applyNumberFormat="1" applyFont="1" applyFill="1" applyBorder="1"/>
    <xf numFmtId="172" fontId="72" fillId="0" borderId="34" xfId="49" applyNumberFormat="1" applyFont="1" applyFill="1" applyBorder="1" applyAlignment="1">
      <alignment horizontal="center" vertical="center" wrapText="1"/>
    </xf>
    <xf numFmtId="49" fontId="72" fillId="0" borderId="34" xfId="49" applyNumberFormat="1" applyFont="1" applyFill="1" applyBorder="1" applyAlignment="1">
      <alignment horizontal="center" vertical="center" wrapText="1"/>
    </xf>
    <xf numFmtId="1" fontId="72" fillId="0" borderId="34" xfId="49" applyNumberFormat="1" applyFont="1" applyFill="1" applyBorder="1" applyAlignment="1">
      <alignment horizontal="center" vertical="center" wrapText="1"/>
    </xf>
    <xf numFmtId="0" fontId="72" fillId="0" borderId="34" xfId="49" applyFont="1" applyFill="1" applyBorder="1"/>
    <xf numFmtId="0" fontId="72" fillId="0" borderId="34" xfId="49" applyFont="1" applyFill="1" applyBorder="1" applyAlignment="1">
      <alignment horizontal="center" vertical="center"/>
    </xf>
    <xf numFmtId="0" fontId="72" fillId="0" borderId="34" xfId="49" applyFont="1" applyFill="1" applyBorder="1" applyAlignment="1">
      <alignment horizontal="center" vertical="center" wrapText="1"/>
    </xf>
    <xf numFmtId="14" fontId="72" fillId="0" borderId="34" xfId="49" applyNumberFormat="1" applyFont="1" applyFill="1" applyBorder="1" applyAlignment="1">
      <alignment horizontal="center" vertical="center"/>
    </xf>
    <xf numFmtId="49" fontId="72" fillId="0" borderId="34" xfId="0" quotePrefix="1" applyNumberFormat="1" applyFont="1" applyFill="1" applyBorder="1" applyAlignment="1">
      <alignment horizontal="center" vertical="center" wrapText="1"/>
    </xf>
    <xf numFmtId="173" fontId="72" fillId="0" borderId="34" xfId="0" applyNumberFormat="1" applyFont="1" applyFill="1" applyBorder="1" applyAlignment="1">
      <alignment horizontal="center" vertical="center" wrapText="1"/>
    </xf>
    <xf numFmtId="49" fontId="72" fillId="0" borderId="34" xfId="0" applyNumberFormat="1" applyFont="1" applyFill="1" applyBorder="1" applyAlignment="1">
      <alignment horizontal="center" vertical="center" wrapText="1"/>
    </xf>
    <xf numFmtId="3" fontId="72" fillId="0" borderId="34" xfId="0" applyNumberFormat="1" applyFont="1" applyFill="1" applyBorder="1" applyAlignment="1">
      <alignment horizontal="center" vertical="center" wrapText="1"/>
    </xf>
    <xf numFmtId="173" fontId="72" fillId="0" borderId="34" xfId="0" quotePrefix="1" applyNumberFormat="1" applyFont="1" applyFill="1" applyBorder="1" applyAlignment="1">
      <alignment horizontal="center" vertical="center" wrapText="1"/>
    </xf>
    <xf numFmtId="14" fontId="72" fillId="0" borderId="34"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34" xfId="2" applyFont="1" applyFill="1" applyBorder="1"/>
    <xf numFmtId="0" fontId="11" fillId="0" borderId="34" xfId="2" applyFont="1" applyFill="1" applyBorder="1" applyAlignment="1">
      <alignment vertical="center" wrapText="1"/>
    </xf>
    <xf numFmtId="0" fontId="11" fillId="0" borderId="34" xfId="2" applyNumberFormat="1" applyFont="1" applyFill="1" applyBorder="1" applyAlignment="1">
      <alignment horizontal="left" vertical="top" wrapText="1"/>
    </xf>
    <xf numFmtId="174" fontId="36" fillId="24" borderId="42" xfId="1" applyNumberFormat="1" applyFont="1" applyFill="1" applyBorder="1" applyAlignment="1">
      <alignment horizontal="center" vertical="center" wrapText="1"/>
    </xf>
    <xf numFmtId="2" fontId="11" fillId="0" borderId="34" xfId="41" applyNumberFormat="1" applyFont="1" applyFill="1" applyBorder="1" applyAlignment="1">
      <alignment horizontal="left"/>
    </xf>
    <xf numFmtId="0" fontId="2" fillId="0" borderId="34" xfId="0" applyFont="1" applyBorder="1" applyAlignment="1">
      <alignment horizontal="center" vertical="center"/>
    </xf>
    <xf numFmtId="0" fontId="2" fillId="0" borderId="34" xfId="0" applyFont="1" applyBorder="1" applyAlignment="1">
      <alignment horizontal="center" vertical="center" wrapText="1"/>
    </xf>
    <xf numFmtId="0" fontId="2" fillId="0" borderId="47" xfId="0" applyFont="1" applyBorder="1" applyAlignment="1">
      <alignment horizontal="center" vertical="center" wrapText="1"/>
    </xf>
    <xf numFmtId="0" fontId="2" fillId="0" borderId="43" xfId="0" applyFont="1" applyBorder="1" applyAlignment="1">
      <alignment horizontal="center" vertical="center"/>
    </xf>
    <xf numFmtId="0" fontId="2" fillId="0" borderId="43" xfId="0" applyFont="1" applyFill="1" applyBorder="1" applyAlignment="1">
      <alignment horizontal="center" vertical="center" wrapText="1"/>
    </xf>
    <xf numFmtId="0" fontId="36" fillId="0" borderId="0" xfId="49" applyFont="1" applyAlignment="1"/>
    <xf numFmtId="0" fontId="36" fillId="0" borderId="0" xfId="49" applyFont="1" applyFill="1" applyAlignment="1"/>
    <xf numFmtId="0" fontId="39" fillId="0" borderId="0" xfId="49" applyFont="1" applyFill="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24" borderId="0" xfId="1" applyFont="1" applyFill="1" applyAlignment="1">
      <alignment horizontal="center" vertical="center"/>
    </xf>
    <xf numFmtId="0" fontId="60" fillId="24" borderId="0" xfId="1" applyFont="1" applyFill="1" applyAlignment="1">
      <alignment horizontal="center" vertical="center" wrapText="1"/>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7" fillId="0" borderId="10" xfId="0" applyFont="1" applyBorder="1" applyAlignment="1">
      <alignment horizontal="left" vertical="center" wrapText="1"/>
    </xf>
    <xf numFmtId="0" fontId="7" fillId="0" borderId="6" xfId="0" applyFont="1" applyBorder="1" applyAlignment="1">
      <alignment horizontal="left" vertical="center" wrapText="1"/>
    </xf>
    <xf numFmtId="0" fontId="7" fillId="0" borderId="2" xfId="0" applyFont="1" applyBorder="1" applyAlignment="1">
      <alignment horizontal="left" vertical="center" wrapText="1"/>
    </xf>
    <xf numFmtId="170" fontId="7" fillId="0" borderId="10" xfId="1" applyNumberFormat="1" applyFont="1" applyBorder="1" applyAlignment="1">
      <alignment horizontal="center" vertical="center"/>
    </xf>
    <xf numFmtId="170" fontId="7" fillId="0" borderId="6" xfId="1" applyNumberFormat="1" applyFont="1" applyBorder="1" applyAlignment="1">
      <alignment horizontal="center" vertical="center"/>
    </xf>
    <xf numFmtId="170" fontId="7" fillId="0" borderId="2" xfId="1" applyNumberFormat="1" applyFont="1" applyBorder="1" applyAlignment="1">
      <alignment horizontal="center" vertical="center"/>
    </xf>
    <xf numFmtId="0" fontId="60" fillId="24" borderId="0" xfId="1"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36" fillId="0" borderId="0" xfId="49" applyFont="1" applyAlignment="1">
      <alignment horizontal="center"/>
    </xf>
    <xf numFmtId="0" fontId="2" fillId="0" borderId="42" xfId="0" applyFont="1" applyBorder="1" applyAlignment="1">
      <alignment horizontal="center" vertical="center"/>
    </xf>
    <xf numFmtId="0" fontId="2" fillId="0" borderId="44" xfId="0" applyFont="1" applyBorder="1" applyAlignment="1">
      <alignment horizontal="center" vertical="center"/>
    </xf>
    <xf numFmtId="0" fontId="2" fillId="0" borderId="47" xfId="0" applyFont="1" applyBorder="1" applyAlignment="1">
      <alignment horizontal="center" vertical="center"/>
    </xf>
    <xf numFmtId="0" fontId="0" fillId="24" borderId="10" xfId="0" applyFill="1" applyBorder="1" applyAlignment="1">
      <alignment horizontal="center" vertical="center" wrapText="1"/>
    </xf>
    <xf numFmtId="0" fontId="0" fillId="24" borderId="6" xfId="0" applyFill="1" applyBorder="1" applyAlignment="1">
      <alignment horizontal="center" vertical="center" wrapText="1"/>
    </xf>
    <xf numFmtId="0" fontId="0" fillId="24" borderId="2" xfId="0" applyFill="1" applyBorder="1" applyAlignment="1">
      <alignment horizontal="center" vertical="center" wrapText="1"/>
    </xf>
    <xf numFmtId="0" fontId="0" fillId="24" borderId="10" xfId="0" applyFill="1" applyBorder="1" applyAlignment="1">
      <alignment horizontal="center" vertical="center"/>
    </xf>
    <xf numFmtId="0" fontId="0" fillId="24" borderId="6" xfId="0" applyFill="1" applyBorder="1" applyAlignment="1">
      <alignment horizontal="center" vertical="center"/>
    </xf>
    <xf numFmtId="0" fontId="0" fillId="24" borderId="2" xfId="0" applyFill="1" applyBorder="1" applyAlignment="1">
      <alignment horizontal="center" vertical="center"/>
    </xf>
    <xf numFmtId="0" fontId="2" fillId="0" borderId="34" xfId="0" applyFont="1" applyBorder="1" applyAlignment="1">
      <alignment horizontal="center" vertic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34" xfId="0" applyFont="1" applyFill="1" applyBorder="1" applyAlignment="1">
      <alignment horizontal="center" vertical="center"/>
    </xf>
    <xf numFmtId="0" fontId="60" fillId="0" borderId="0" xfId="1" applyFont="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34" xfId="41" applyFont="1" applyFill="1" applyBorder="1" applyAlignment="1">
      <alignment horizontal="center" vertical="center" wrapText="1"/>
    </xf>
    <xf numFmtId="0" fontId="43" fillId="0" borderId="42" xfId="41" applyFont="1" applyFill="1" applyBorder="1" applyAlignment="1">
      <alignment horizontal="center" vertical="center" wrapText="1"/>
    </xf>
    <xf numFmtId="0" fontId="43" fillId="0" borderId="47" xfId="41" applyFont="1" applyFill="1" applyBorder="1" applyAlignment="1">
      <alignment horizontal="center" vertical="center" wrapText="1"/>
    </xf>
    <xf numFmtId="0" fontId="43" fillId="0" borderId="4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2" xfId="52" applyFont="1" applyFill="1" applyBorder="1" applyAlignment="1">
      <alignment horizontal="center" vertical="center"/>
    </xf>
    <xf numFmtId="0" fontId="43" fillId="0" borderId="44" xfId="52" applyFont="1" applyFill="1" applyBorder="1" applyAlignment="1">
      <alignment horizontal="center" vertical="center"/>
    </xf>
    <xf numFmtId="0" fontId="43" fillId="0" borderId="45" xfId="52" applyFont="1" applyFill="1" applyBorder="1" applyAlignment="1">
      <alignment horizontal="center" vertical="center" wrapText="1"/>
    </xf>
    <xf numFmtId="0" fontId="43" fillId="0" borderId="46"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34" xfId="41"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66"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180" fontId="7" fillId="24" borderId="0" xfId="1" applyNumberFormat="1" applyFont="1" applyFill="1" applyAlignment="1">
      <alignment horizontal="center" vertical="center"/>
    </xf>
    <xf numFmtId="180" fontId="5" fillId="24" borderId="0" xfId="1" applyNumberFormat="1" applyFont="1" applyFill="1" applyAlignment="1">
      <alignment horizontal="center" vertical="center" wrapText="1"/>
    </xf>
    <xf numFmtId="180" fontId="42" fillId="24" borderId="0" xfId="2" applyNumberFormat="1" applyFont="1" applyFill="1" applyAlignment="1">
      <alignment horizontal="center" wrapText="1"/>
    </xf>
    <xf numFmtId="180" fontId="42" fillId="24" borderId="0" xfId="2" applyNumberFormat="1" applyFont="1" applyFill="1" applyAlignment="1">
      <alignment horizontal="center"/>
    </xf>
    <xf numFmtId="180" fontId="49" fillId="24" borderId="0" xfId="2" applyNumberFormat="1" applyFont="1" applyFill="1" applyAlignment="1">
      <alignment horizontal="center"/>
    </xf>
    <xf numFmtId="180" fontId="5" fillId="24" borderId="0" xfId="1" applyNumberFormat="1" applyFont="1" applyFill="1" applyAlignment="1">
      <alignment horizontal="center" vertical="center"/>
    </xf>
    <xf numFmtId="180" fontId="60" fillId="24" borderId="0" xfId="1" applyNumberFormat="1" applyFont="1" applyFill="1" applyAlignment="1">
      <alignment horizontal="center" vertical="center"/>
    </xf>
    <xf numFmtId="180" fontId="36" fillId="0" borderId="0" xfId="49" applyNumberFormat="1" applyFont="1" applyFill="1"/>
    <xf numFmtId="180" fontId="36" fillId="24" borderId="0" xfId="0" applyNumberFormat="1" applyFont="1" applyFill="1" applyBorder="1" applyAlignment="1">
      <alignment horizontal="center" vertical="center" wrapText="1"/>
    </xf>
    <xf numFmtId="0" fontId="36" fillId="0" borderId="0" xfId="49" applyFont="1" applyFill="1" applyBorder="1" applyAlignment="1">
      <alignment horizontal="center"/>
    </xf>
    <xf numFmtId="0" fontId="36" fillId="0" borderId="0" xfId="49" applyFont="1" applyBorder="1" applyAlignment="1">
      <alignment horizontal="center"/>
    </xf>
  </cellXfs>
  <cellStyles count="98">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2"/>
    <cellStyle name="Обычный 2 3" xfId="79"/>
    <cellStyle name="Обычный 2 4" xfId="80"/>
    <cellStyle name="Обычный 2 4 2" xfId="81"/>
    <cellStyle name="Обычный 2 5" xfId="77"/>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69"/>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xfId="67" builtinId="3"/>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-3662347.1506607952</c:v>
              </c:pt>
              <c:pt idx="1">
                <c:v>-3183488.0024840371</c:v>
              </c:pt>
              <c:pt idx="2">
                <c:v>-2767257.3396290326</c:v>
              </c:pt>
              <c:pt idx="3">
                <c:v>-2405487.207426405</c:v>
              </c:pt>
              <c:pt idx="4">
                <c:v>-2091070.3554931262</c:v>
              </c:pt>
              <c:pt idx="5">
                <c:v>-1817823.1574190557</c:v>
              </c:pt>
              <c:pt idx="6">
                <c:v>-1580366.1595751382</c:v>
              </c:pt>
              <c:pt idx="7">
                <c:v>-1374020.0024913009</c:v>
              </c:pt>
              <c:pt idx="8">
                <c:v>-1194714.7458281694</c:v>
              </c:pt>
              <c:pt idx="9">
                <c:v>-1038910.8790424416</c:v>
              </c:pt>
              <c:pt idx="10">
                <c:v>-903530.5190358134</c:v>
              </c:pt>
              <c:pt idx="11">
                <c:v>-785897.48741620721</c:v>
              </c:pt>
              <c:pt idx="12">
                <c:v>-683685.12701366364</c:v>
              </c:pt>
              <c:pt idx="13">
                <c:v>-594870.86306155636</c:v>
              </c:pt>
              <c:pt idx="14">
                <c:v>-517696.6416694597</c:v>
              </c:pt>
              <c:pt idx="15">
                <c:v>-450634.48922854895</c:v>
              </c:pt>
              <c:pt idx="16">
                <c:v>-392356.53325925983</c:v>
              </c:pt>
              <c:pt idx="17">
                <c:v>-341708.90972877265</c:v>
              </c:pt>
              <c:pt idx="18">
                <c:v>-297689.05560159299</c:v>
              </c:pt>
              <c:pt idx="19">
                <c:v>-259425.94970931794</c:v>
              </c:pt>
            </c:numLit>
          </c:val>
          <c:smooth val="0"/>
          <c:extLst>
            <c:ext xmlns:c16="http://schemas.microsoft.com/office/drawing/2014/chart" uri="{C3380CC4-5D6E-409C-BE32-E72D297353CC}">
              <c16:uniqueId val="{00000000-E75F-4200-8C57-5DF3CA23FF9F}"/>
            </c:ext>
          </c:extLst>
        </c:ser>
        <c:ser>
          <c:idx val="1"/>
          <c:order val="1"/>
          <c:tx>
            <c:v>NPV (без учета продажи)</c:v>
          </c:tx>
          <c:marker>
            <c:symbol val="none"/>
          </c:marker>
          <c:val>
            <c:numLit>
              <c:formatCode>General</c:formatCode>
              <c:ptCount val="20"/>
              <c:pt idx="0">
                <c:v>-208194667.15066078</c:v>
              </c:pt>
              <c:pt idx="1">
                <c:v>-211378155.15314481</c:v>
              </c:pt>
              <c:pt idx="2">
                <c:v>-214145412.49277383</c:v>
              </c:pt>
              <c:pt idx="3">
                <c:v>-216550899.70020023</c:v>
              </c:pt>
              <c:pt idx="4">
                <c:v>-218641970.05569336</c:v>
              </c:pt>
              <c:pt idx="5">
                <c:v>-220459793.21311241</c:v>
              </c:pt>
              <c:pt idx="6">
                <c:v>-222040159.37268755</c:v>
              </c:pt>
              <c:pt idx="7">
                <c:v>-223414179.37517884</c:v>
              </c:pt>
              <c:pt idx="8">
                <c:v>-224608894.12100703</c:v>
              </c:pt>
              <c:pt idx="9">
                <c:v>-225647805.00004947</c:v>
              </c:pt>
              <c:pt idx="10">
                <c:v>-226551335.51908529</c:v>
              </c:pt>
              <c:pt idx="11">
                <c:v>-227337233.0065015</c:v>
              </c:pt>
              <c:pt idx="12">
                <c:v>-228020918.13351515</c:v>
              </c:pt>
              <c:pt idx="13">
                <c:v>-228615788.9965767</c:v>
              </c:pt>
              <c:pt idx="14">
                <c:v>-229133485.63824615</c:v>
              </c:pt>
              <c:pt idx="15">
                <c:v>-229584120.1274747</c:v>
              </c:pt>
              <c:pt idx="16">
                <c:v>-229976476.66073397</c:v>
              </c:pt>
              <c:pt idx="17">
                <c:v>-230318185.57046273</c:v>
              </c:pt>
              <c:pt idx="18">
                <c:v>-230615874.62606433</c:v>
              </c:pt>
              <c:pt idx="19">
                <c:v>-230875300.57577366</c:v>
              </c:pt>
            </c:numLit>
          </c:val>
          <c:smooth val="0"/>
          <c:extLst>
            <c:ext xmlns:c16="http://schemas.microsoft.com/office/drawing/2014/chart" uri="{C3380CC4-5D6E-409C-BE32-E72D297353CC}">
              <c16:uniqueId val="{00000001-E75F-4200-8C57-5DF3CA23FF9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223796192.48830602</c:v>
              </c:pt>
              <c:pt idx="1">
                <c:v>199258031.75432581</c:v>
              </c:pt>
              <c:pt idx="2">
                <c:v>180887852.78332156</c:v>
              </c:pt>
              <c:pt idx="3">
                <c:v>164162379.17084289</c:v>
              </c:pt>
              <c:pt idx="4">
                <c:v>148983115.03867987</c:v>
              </c:pt>
              <c:pt idx="5">
                <c:v>135207155.15114474</c:v>
              </c:pt>
              <c:pt idx="6">
                <c:v>122704796.66446145</c:v>
              </c:pt>
              <c:pt idx="7">
                <c:v>111358320.87139811</c:v>
              </c:pt>
              <c:pt idx="8">
                <c:v>101060886.38901976</c:v>
              </c:pt>
              <c:pt idx="9">
                <c:v>91715524.507273957</c:v>
              </c:pt>
              <c:pt idx="10">
                <c:v>83139349.263840452</c:v>
              </c:pt>
              <c:pt idx="11">
                <c:v>75451019.026956946</c:v>
              </c:pt>
              <c:pt idx="12">
                <c:v>68473573.334934264</c:v>
              </c:pt>
              <c:pt idx="13">
                <c:v>62141293.893422194</c:v>
              </c:pt>
              <c:pt idx="14">
                <c:v>56394536.268479034</c:v>
              </c:pt>
              <c:pt idx="15">
                <c:v>51179168.714730941</c:v>
              </c:pt>
              <c:pt idx="16">
                <c:v>46446062.827107824</c:v>
              </c:pt>
              <c:pt idx="17">
                <c:v>42150631.233277075</c:v>
              </c:pt>
              <c:pt idx="18">
                <c:v>38252407.984946549</c:v>
              </c:pt>
              <c:pt idx="19">
                <c:v>34714667.706633739</c:v>
              </c:pt>
            </c:numLit>
          </c:val>
          <c:smooth val="0"/>
          <c:extLst>
            <c:ext xmlns:c16="http://schemas.microsoft.com/office/drawing/2014/chart" uri="{C3380CC4-5D6E-409C-BE32-E72D297353CC}">
              <c16:uniqueId val="{00000000-44A3-4BF6-A4D4-905EB76A4E01}"/>
            </c:ext>
          </c:extLst>
        </c:ser>
        <c:ser>
          <c:idx val="1"/>
          <c:order val="1"/>
          <c:tx>
            <c:v>NPV (без учета продажи)</c:v>
          </c:tx>
          <c:marker>
            <c:symbol val="none"/>
          </c:marker>
          <c:val>
            <c:numLit>
              <c:formatCode>General</c:formatCode>
              <c:ptCount val="20"/>
              <c:pt idx="0">
                <c:v>195021872.48830602</c:v>
              </c:pt>
              <c:pt idx="1">
                <c:v>394279904.24263179</c:v>
              </c:pt>
              <c:pt idx="2">
                <c:v>575167757.02595329</c:v>
              </c:pt>
              <c:pt idx="3">
                <c:v>739330136.19679618</c:v>
              </c:pt>
              <c:pt idx="4">
                <c:v>888313251.23547602</c:v>
              </c:pt>
              <c:pt idx="5">
                <c:v>1023520406.3866208</c:v>
              </c:pt>
              <c:pt idx="6">
                <c:v>1146225203.0510821</c:v>
              </c:pt>
              <c:pt idx="7">
                <c:v>1257583523.9224803</c:v>
              </c:pt>
              <c:pt idx="8">
                <c:v>1358644410.3115001</c:v>
              </c:pt>
              <c:pt idx="9">
                <c:v>1450359934.818774</c:v>
              </c:pt>
              <c:pt idx="10">
                <c:v>1533499284.0826144</c:v>
              </c:pt>
              <c:pt idx="11">
                <c:v>1608950303.1095715</c:v>
              </c:pt>
              <c:pt idx="12">
                <c:v>1677423876.4445057</c:v>
              </c:pt>
              <c:pt idx="13">
                <c:v>1739565170.3379278</c:v>
              </c:pt>
              <c:pt idx="14">
                <c:v>1795959706.6064069</c:v>
              </c:pt>
              <c:pt idx="15">
                <c:v>1847138875.3211379</c:v>
              </c:pt>
              <c:pt idx="16">
                <c:v>1893584938.1482458</c:v>
              </c:pt>
              <c:pt idx="17">
                <c:v>1935735569.3815229</c:v>
              </c:pt>
              <c:pt idx="18">
                <c:v>1973987977.3664694</c:v>
              </c:pt>
              <c:pt idx="19">
                <c:v>2008702645.0731032</c:v>
              </c:pt>
            </c:numLit>
          </c:val>
          <c:smooth val="0"/>
          <c:extLst>
            <c:ext xmlns:c16="http://schemas.microsoft.com/office/drawing/2014/chart" uri="{C3380CC4-5D6E-409C-BE32-E72D297353CC}">
              <c16:uniqueId val="{00000001-44A3-4BF6-A4D4-905EB76A4E0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0</xdr:colOff>
      <xdr:row>45</xdr:row>
      <xdr:rowOff>171450</xdr:rowOff>
    </xdr:to>
    <xdr:graphicFrame macro="">
      <xdr:nvGraphicFramePr>
        <xdr:cNvPr id="7" name="Диаграмма 2">
          <a:extLst>
            <a:ext uri="{FF2B5EF4-FFF2-40B4-BE49-F238E27FC236}">
              <a16:creationId xmlns:a16="http://schemas.microsoft.com/office/drawing/2014/main" id="{00000000-0008-0000-07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8" name="Диаграмма 2">
          <a:extLst>
            <a:ext uri="{FF2B5EF4-FFF2-40B4-BE49-F238E27FC236}">
              <a16:creationId xmlns:a16="http://schemas.microsoft.com/office/drawing/2014/main" id="{00000000-0008-0000-07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50" zoomScaleNormal="40" zoomScaleSheetLayoutView="5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01" customWidth="1"/>
    <col min="5" max="5" width="73.5703125" style="10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3" t="s">
        <v>68</v>
      </c>
      <c r="D1" s="103"/>
      <c r="E1" s="103"/>
      <c r="F1" s="15"/>
    </row>
    <row r="2" spans="1:21" s="11" customFormat="1" ht="18.75" customHeight="1" x14ac:dyDescent="0.3">
      <c r="A2" s="17"/>
      <c r="C2" s="14" t="s">
        <v>10</v>
      </c>
      <c r="D2" s="103"/>
      <c r="E2" s="103"/>
      <c r="F2" s="15"/>
    </row>
    <row r="3" spans="1:21" s="11" customFormat="1" ht="18.75" x14ac:dyDescent="0.3">
      <c r="A3" s="16"/>
      <c r="C3" s="14" t="s">
        <v>572</v>
      </c>
      <c r="D3" s="104"/>
      <c r="E3" s="103"/>
      <c r="F3" s="15"/>
    </row>
    <row r="4" spans="1:21" s="11" customFormat="1" ht="18.75" x14ac:dyDescent="0.3">
      <c r="A4" s="16"/>
      <c r="D4" s="104"/>
      <c r="E4" s="103"/>
      <c r="F4" s="15"/>
      <c r="G4" s="14"/>
    </row>
    <row r="5" spans="1:21" s="11" customFormat="1" ht="15.75" x14ac:dyDescent="0.25">
      <c r="A5" s="365" t="s">
        <v>600</v>
      </c>
      <c r="B5" s="365"/>
      <c r="C5" s="365"/>
      <c r="D5" s="104"/>
      <c r="E5" s="264"/>
      <c r="F5" s="94"/>
      <c r="G5" s="94"/>
      <c r="H5" s="94"/>
      <c r="I5" s="94"/>
    </row>
    <row r="6" spans="1:21" s="11" customFormat="1" ht="18.75" x14ac:dyDescent="0.3">
      <c r="A6" s="16"/>
      <c r="D6" s="104"/>
      <c r="E6" s="103"/>
      <c r="F6" s="15"/>
      <c r="G6" s="14"/>
    </row>
    <row r="7" spans="1:21" s="11" customFormat="1" ht="18.75" x14ac:dyDescent="0.2">
      <c r="A7" s="369" t="s">
        <v>9</v>
      </c>
      <c r="B7" s="369"/>
      <c r="C7" s="369"/>
      <c r="D7" s="104"/>
      <c r="E7" s="103"/>
      <c r="F7" s="12"/>
      <c r="G7" s="12"/>
      <c r="H7" s="12"/>
      <c r="I7" s="12"/>
      <c r="J7" s="12"/>
      <c r="K7" s="12"/>
      <c r="L7" s="12"/>
      <c r="M7" s="12"/>
      <c r="N7" s="12"/>
      <c r="O7" s="12"/>
      <c r="P7" s="12"/>
      <c r="Q7" s="12"/>
      <c r="R7" s="12"/>
      <c r="S7" s="12"/>
      <c r="T7" s="12"/>
      <c r="U7" s="12"/>
    </row>
    <row r="8" spans="1:21" s="11" customFormat="1" ht="18.75" x14ac:dyDescent="0.2">
      <c r="A8" s="13"/>
      <c r="B8" s="13"/>
      <c r="C8" s="13"/>
      <c r="D8" s="104"/>
      <c r="E8" s="103"/>
      <c r="F8" s="13"/>
      <c r="G8" s="13"/>
      <c r="H8" s="12"/>
      <c r="I8" s="12"/>
      <c r="J8" s="12"/>
      <c r="K8" s="12"/>
      <c r="L8" s="12"/>
      <c r="M8" s="12"/>
      <c r="N8" s="12"/>
      <c r="O8" s="12"/>
      <c r="P8" s="12"/>
      <c r="Q8" s="12"/>
      <c r="R8" s="12"/>
      <c r="S8" s="12"/>
      <c r="T8" s="12"/>
      <c r="U8" s="12"/>
    </row>
    <row r="9" spans="1:21" s="11" customFormat="1" ht="20.25" customHeight="1" x14ac:dyDescent="0.2">
      <c r="A9" s="370" t="s">
        <v>506</v>
      </c>
      <c r="B9" s="370"/>
      <c r="C9" s="370"/>
      <c r="D9" s="104"/>
      <c r="E9" s="103"/>
      <c r="F9" s="7"/>
      <c r="G9" s="7"/>
      <c r="H9" s="12"/>
      <c r="I9" s="12"/>
      <c r="J9" s="12"/>
      <c r="K9" s="12"/>
      <c r="L9" s="12"/>
      <c r="M9" s="12"/>
      <c r="N9" s="12"/>
      <c r="O9" s="12"/>
      <c r="P9" s="12"/>
      <c r="Q9" s="12"/>
      <c r="R9" s="12"/>
      <c r="S9" s="12"/>
      <c r="T9" s="12"/>
      <c r="U9" s="12"/>
    </row>
    <row r="10" spans="1:21" s="11" customFormat="1" ht="18.75" x14ac:dyDescent="0.2">
      <c r="A10" s="366" t="s">
        <v>8</v>
      </c>
      <c r="B10" s="366"/>
      <c r="C10" s="366"/>
      <c r="D10" s="104"/>
      <c r="E10" s="100"/>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04"/>
      <c r="E11" s="265"/>
      <c r="F11" s="13"/>
      <c r="G11" s="13"/>
      <c r="H11" s="12"/>
      <c r="I11" s="12"/>
      <c r="J11" s="12"/>
      <c r="K11" s="12"/>
      <c r="L11" s="12"/>
      <c r="M11" s="12"/>
      <c r="N11" s="12"/>
      <c r="O11" s="12"/>
      <c r="P11" s="12"/>
      <c r="Q11" s="12"/>
      <c r="R11" s="12"/>
      <c r="S11" s="12"/>
      <c r="T11" s="12"/>
      <c r="U11" s="12"/>
    </row>
    <row r="12" spans="1:21" s="11" customFormat="1" ht="18.75" x14ac:dyDescent="0.2">
      <c r="A12" s="371" t="s">
        <v>482</v>
      </c>
      <c r="B12" s="371"/>
      <c r="C12" s="371"/>
      <c r="D12" s="104"/>
      <c r="E12" s="266"/>
      <c r="F12" s="7"/>
      <c r="G12" s="7"/>
      <c r="H12" s="12"/>
      <c r="I12" s="12"/>
      <c r="J12" s="12"/>
      <c r="K12" s="12"/>
      <c r="L12" s="12"/>
      <c r="M12" s="12"/>
      <c r="N12" s="12"/>
      <c r="O12" s="12"/>
      <c r="P12" s="12"/>
      <c r="Q12" s="12"/>
      <c r="R12" s="12"/>
      <c r="S12" s="12"/>
      <c r="T12" s="12"/>
      <c r="U12" s="12"/>
    </row>
    <row r="13" spans="1:21" s="11" customFormat="1" ht="18.75" x14ac:dyDescent="0.2">
      <c r="A13" s="366" t="s">
        <v>7</v>
      </c>
      <c r="B13" s="366"/>
      <c r="C13" s="366"/>
      <c r="D13" s="104"/>
      <c r="E13" s="100"/>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104"/>
      <c r="E14" s="99"/>
      <c r="F14" s="9"/>
      <c r="G14" s="9"/>
      <c r="H14" s="9"/>
      <c r="I14" s="9"/>
      <c r="J14" s="9"/>
      <c r="K14" s="9"/>
      <c r="L14" s="9"/>
      <c r="M14" s="9"/>
      <c r="N14" s="9"/>
      <c r="O14" s="9"/>
      <c r="P14" s="9"/>
      <c r="Q14" s="9"/>
      <c r="R14" s="9"/>
      <c r="S14" s="9"/>
      <c r="T14" s="9"/>
      <c r="U14" s="9"/>
    </row>
    <row r="15" spans="1:21" s="2" customFormat="1" ht="36.75" customHeight="1" x14ac:dyDescent="0.2">
      <c r="A15" s="372" t="s">
        <v>479</v>
      </c>
      <c r="B15" s="372"/>
      <c r="C15" s="372"/>
      <c r="D15" s="104"/>
      <c r="E15" s="266"/>
      <c r="F15" s="7"/>
      <c r="G15" s="7"/>
      <c r="H15" s="7"/>
      <c r="I15" s="7"/>
      <c r="J15" s="7"/>
      <c r="K15" s="7"/>
      <c r="L15" s="7"/>
      <c r="M15" s="7"/>
      <c r="N15" s="7"/>
      <c r="O15" s="7"/>
      <c r="P15" s="7"/>
      <c r="Q15" s="7"/>
      <c r="R15" s="7"/>
      <c r="S15" s="7"/>
      <c r="T15" s="7"/>
      <c r="U15" s="7"/>
    </row>
    <row r="16" spans="1:21" s="2" customFormat="1" ht="15" customHeight="1" x14ac:dyDescent="0.2">
      <c r="A16" s="366" t="s">
        <v>6</v>
      </c>
      <c r="B16" s="366"/>
      <c r="C16" s="366"/>
      <c r="D16" s="100"/>
      <c r="E16" s="100"/>
      <c r="F16" s="5"/>
      <c r="G16" s="5"/>
      <c r="H16" s="5"/>
      <c r="I16" s="5"/>
      <c r="J16" s="5"/>
      <c r="K16" s="5"/>
      <c r="L16" s="5"/>
      <c r="M16" s="5"/>
      <c r="N16" s="5"/>
      <c r="O16" s="5"/>
      <c r="P16" s="5"/>
      <c r="Q16" s="5"/>
      <c r="R16" s="5"/>
      <c r="S16" s="5"/>
      <c r="T16" s="5"/>
      <c r="U16" s="5"/>
    </row>
    <row r="17" spans="1:21" s="2" customFormat="1" ht="15" customHeight="1" x14ac:dyDescent="0.2">
      <c r="A17" s="3"/>
      <c r="B17" s="3"/>
      <c r="C17" s="3"/>
      <c r="D17" s="105"/>
      <c r="E17" s="105"/>
      <c r="F17" s="3"/>
      <c r="G17" s="3"/>
      <c r="H17" s="3"/>
      <c r="I17" s="3"/>
      <c r="J17" s="3"/>
      <c r="K17" s="3"/>
      <c r="L17" s="3"/>
      <c r="M17" s="3"/>
      <c r="N17" s="3"/>
      <c r="O17" s="3"/>
      <c r="P17" s="3"/>
      <c r="Q17" s="3"/>
      <c r="R17" s="3"/>
    </row>
    <row r="18" spans="1:21" s="2" customFormat="1" ht="15" customHeight="1" x14ac:dyDescent="0.2">
      <c r="A18" s="367" t="s">
        <v>434</v>
      </c>
      <c r="B18" s="368"/>
      <c r="C18" s="368"/>
      <c r="D18" s="106"/>
      <c r="E18" s="106"/>
      <c r="F18" s="6"/>
      <c r="G18" s="6"/>
      <c r="H18" s="6"/>
      <c r="I18" s="6"/>
      <c r="J18" s="6"/>
      <c r="K18" s="6"/>
      <c r="L18" s="6"/>
      <c r="M18" s="6"/>
      <c r="N18" s="6"/>
      <c r="O18" s="6"/>
      <c r="P18" s="6"/>
      <c r="Q18" s="6"/>
      <c r="R18" s="6"/>
      <c r="S18" s="6"/>
      <c r="T18" s="6"/>
      <c r="U18" s="6"/>
    </row>
    <row r="19" spans="1:21" s="2" customFormat="1" ht="15" customHeight="1" x14ac:dyDescent="0.2">
      <c r="A19" s="5"/>
      <c r="B19" s="5"/>
      <c r="C19" s="5"/>
      <c r="D19" s="100"/>
      <c r="E19" s="100"/>
      <c r="F19" s="5"/>
      <c r="G19" s="5"/>
      <c r="H19" s="3"/>
      <c r="I19" s="3"/>
      <c r="J19" s="3"/>
      <c r="K19" s="3"/>
      <c r="L19" s="3"/>
      <c r="M19" s="3"/>
      <c r="N19" s="3"/>
      <c r="O19" s="3"/>
      <c r="P19" s="3"/>
      <c r="Q19" s="3"/>
      <c r="R19" s="3"/>
    </row>
    <row r="20" spans="1:21" s="2" customFormat="1" ht="39.75" customHeight="1" x14ac:dyDescent="0.2">
      <c r="A20" s="24" t="s">
        <v>5</v>
      </c>
      <c r="B20" s="32" t="s">
        <v>66</v>
      </c>
      <c r="C20" s="260" t="s">
        <v>65</v>
      </c>
      <c r="D20" s="100"/>
      <c r="E20" s="100"/>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260">
        <v>3</v>
      </c>
      <c r="D21" s="100"/>
      <c r="E21" s="100"/>
      <c r="F21" s="28"/>
      <c r="G21" s="28"/>
      <c r="H21" s="27"/>
      <c r="I21" s="27"/>
      <c r="J21" s="27"/>
      <c r="K21" s="27"/>
      <c r="L21" s="27"/>
      <c r="M21" s="27"/>
      <c r="N21" s="27"/>
      <c r="O21" s="27"/>
      <c r="P21" s="27"/>
      <c r="Q21" s="27"/>
      <c r="R21" s="27"/>
      <c r="S21" s="26"/>
      <c r="T21" s="26"/>
      <c r="U21" s="26"/>
    </row>
    <row r="22" spans="1:21" s="2" customFormat="1" ht="39" customHeight="1" x14ac:dyDescent="0.2">
      <c r="A22" s="23" t="s">
        <v>64</v>
      </c>
      <c r="B22" s="35" t="s">
        <v>290</v>
      </c>
      <c r="C22" s="260" t="s">
        <v>450</v>
      </c>
      <c r="D22" s="100"/>
      <c r="E22" s="100"/>
      <c r="F22" s="28"/>
      <c r="G22" s="28"/>
      <c r="H22" s="27"/>
      <c r="I22" s="27"/>
      <c r="J22" s="27"/>
      <c r="K22" s="27"/>
      <c r="L22" s="27"/>
      <c r="M22" s="27"/>
      <c r="N22" s="27"/>
      <c r="O22" s="27"/>
      <c r="P22" s="27"/>
      <c r="Q22" s="27"/>
      <c r="R22" s="27"/>
      <c r="S22" s="26"/>
      <c r="T22" s="26"/>
      <c r="U22" s="26"/>
    </row>
    <row r="23" spans="1:21" s="2" customFormat="1" ht="47.25" x14ac:dyDescent="0.2">
      <c r="A23" s="23" t="s">
        <v>63</v>
      </c>
      <c r="B23" s="30" t="s">
        <v>462</v>
      </c>
      <c r="C23" s="260" t="s">
        <v>463</v>
      </c>
      <c r="D23" s="100"/>
      <c r="E23" s="100"/>
      <c r="F23" s="28"/>
      <c r="G23" s="28"/>
      <c r="H23" s="27"/>
      <c r="I23" s="27"/>
      <c r="J23" s="27"/>
      <c r="K23" s="27"/>
      <c r="L23" s="27"/>
      <c r="M23" s="27"/>
      <c r="N23" s="27"/>
      <c r="O23" s="27"/>
      <c r="P23" s="27"/>
      <c r="Q23" s="27"/>
      <c r="R23" s="27"/>
      <c r="S23" s="26"/>
      <c r="T23" s="26"/>
      <c r="U23" s="26"/>
    </row>
    <row r="24" spans="1:21" s="2" customFormat="1" ht="27" customHeight="1" x14ac:dyDescent="0.2">
      <c r="A24" s="362"/>
      <c r="B24" s="363"/>
      <c r="C24" s="364"/>
      <c r="D24" s="100"/>
      <c r="E24" s="100"/>
      <c r="F24" s="28"/>
      <c r="G24" s="28"/>
      <c r="H24" s="27"/>
      <c r="I24" s="27"/>
      <c r="J24" s="27"/>
      <c r="K24" s="27"/>
      <c r="L24" s="27"/>
      <c r="M24" s="27"/>
      <c r="N24" s="27"/>
      <c r="O24" s="27"/>
      <c r="P24" s="27"/>
      <c r="Q24" s="27"/>
      <c r="R24" s="27"/>
      <c r="S24" s="26"/>
      <c r="T24" s="26"/>
      <c r="U24" s="26"/>
    </row>
    <row r="25" spans="1:21" s="270" customFormat="1" ht="58.5" customHeight="1" x14ac:dyDescent="0.2">
      <c r="A25" s="23" t="s">
        <v>62</v>
      </c>
      <c r="B25" s="91" t="s">
        <v>382</v>
      </c>
      <c r="C25" s="261" t="s">
        <v>481</v>
      </c>
      <c r="D25" s="104"/>
      <c r="E25" s="104"/>
      <c r="F25" s="268"/>
      <c r="G25" s="267"/>
      <c r="H25" s="267"/>
      <c r="I25" s="267"/>
      <c r="J25" s="267"/>
      <c r="K25" s="267"/>
      <c r="L25" s="267"/>
      <c r="M25" s="267"/>
      <c r="N25" s="267"/>
      <c r="O25" s="267"/>
      <c r="P25" s="267"/>
      <c r="Q25" s="267"/>
      <c r="R25" s="269"/>
      <c r="S25" s="269"/>
      <c r="T25" s="269"/>
      <c r="U25" s="269"/>
    </row>
    <row r="26" spans="1:21" s="270" customFormat="1" ht="42.75" customHeight="1" x14ac:dyDescent="0.2">
      <c r="A26" s="23" t="s">
        <v>61</v>
      </c>
      <c r="B26" s="91" t="s">
        <v>74</v>
      </c>
      <c r="C26" s="261" t="s">
        <v>456</v>
      </c>
      <c r="D26" s="104"/>
      <c r="E26" s="104"/>
      <c r="F26" s="268"/>
      <c r="G26" s="267"/>
      <c r="H26" s="267"/>
      <c r="I26" s="267"/>
      <c r="J26" s="267"/>
      <c r="K26" s="267"/>
      <c r="L26" s="267"/>
      <c r="M26" s="267"/>
      <c r="N26" s="267"/>
      <c r="O26" s="267"/>
      <c r="P26" s="267"/>
      <c r="Q26" s="267"/>
      <c r="R26" s="269"/>
      <c r="S26" s="269"/>
      <c r="T26" s="269"/>
      <c r="U26" s="269"/>
    </row>
    <row r="27" spans="1:21" s="270" customFormat="1" ht="51.75" customHeight="1" x14ac:dyDescent="0.2">
      <c r="A27" s="23" t="s">
        <v>59</v>
      </c>
      <c r="B27" s="91" t="s">
        <v>73</v>
      </c>
      <c r="C27" s="261" t="s">
        <v>457</v>
      </c>
      <c r="D27" s="104"/>
      <c r="E27" s="104"/>
      <c r="F27" s="268"/>
      <c r="G27" s="267"/>
      <c r="H27" s="267"/>
      <c r="I27" s="267"/>
      <c r="J27" s="267"/>
      <c r="K27" s="267"/>
      <c r="L27" s="267"/>
      <c r="M27" s="267"/>
      <c r="N27" s="267"/>
      <c r="O27" s="267"/>
      <c r="P27" s="267"/>
      <c r="Q27" s="267"/>
      <c r="R27" s="269"/>
      <c r="S27" s="269"/>
      <c r="T27" s="269"/>
      <c r="U27" s="269"/>
    </row>
    <row r="28" spans="1:21" s="270" customFormat="1" ht="42.75" customHeight="1" x14ac:dyDescent="0.2">
      <c r="A28" s="23" t="s">
        <v>58</v>
      </c>
      <c r="B28" s="91" t="s">
        <v>383</v>
      </c>
      <c r="C28" s="261" t="s">
        <v>452</v>
      </c>
      <c r="D28" s="104"/>
      <c r="E28" s="104"/>
      <c r="F28" s="268"/>
      <c r="G28" s="267"/>
      <c r="H28" s="267"/>
      <c r="I28" s="267"/>
      <c r="J28" s="267"/>
      <c r="K28" s="267"/>
      <c r="L28" s="267"/>
      <c r="M28" s="267"/>
      <c r="N28" s="267"/>
      <c r="O28" s="267"/>
      <c r="P28" s="267"/>
      <c r="Q28" s="267"/>
      <c r="R28" s="269"/>
      <c r="S28" s="269"/>
      <c r="T28" s="269"/>
      <c r="U28" s="269"/>
    </row>
    <row r="29" spans="1:21" s="270" customFormat="1" ht="51.75" customHeight="1" x14ac:dyDescent="0.2">
      <c r="A29" s="23" t="s">
        <v>56</v>
      </c>
      <c r="B29" s="91" t="s">
        <v>384</v>
      </c>
      <c r="C29" s="261" t="s">
        <v>452</v>
      </c>
      <c r="D29" s="104"/>
      <c r="E29" s="104"/>
      <c r="F29" s="268"/>
      <c r="G29" s="267"/>
      <c r="H29" s="267"/>
      <c r="I29" s="267"/>
      <c r="J29" s="267"/>
      <c r="K29" s="267"/>
      <c r="L29" s="267"/>
      <c r="M29" s="267"/>
      <c r="N29" s="267"/>
      <c r="O29" s="267"/>
      <c r="P29" s="267"/>
      <c r="Q29" s="267"/>
      <c r="R29" s="269"/>
      <c r="S29" s="269"/>
      <c r="T29" s="269"/>
      <c r="U29" s="269"/>
    </row>
    <row r="30" spans="1:21" s="270" customFormat="1" ht="51.75" customHeight="1" x14ac:dyDescent="0.2">
      <c r="A30" s="23" t="s">
        <v>54</v>
      </c>
      <c r="B30" s="91" t="s">
        <v>385</v>
      </c>
      <c r="C30" s="261" t="s">
        <v>452</v>
      </c>
      <c r="D30" s="104"/>
      <c r="E30" s="104"/>
      <c r="F30" s="268"/>
      <c r="G30" s="267"/>
      <c r="H30" s="267"/>
      <c r="I30" s="267"/>
      <c r="J30" s="267"/>
      <c r="K30" s="267"/>
      <c r="L30" s="267"/>
      <c r="M30" s="267"/>
      <c r="N30" s="267"/>
      <c r="O30" s="267"/>
      <c r="P30" s="267"/>
      <c r="Q30" s="267"/>
      <c r="R30" s="269"/>
      <c r="S30" s="269"/>
      <c r="T30" s="269"/>
      <c r="U30" s="269"/>
    </row>
    <row r="31" spans="1:21" s="270" customFormat="1" ht="51.75" customHeight="1" x14ac:dyDescent="0.2">
      <c r="A31" s="23" t="s">
        <v>72</v>
      </c>
      <c r="B31" s="91" t="s">
        <v>386</v>
      </c>
      <c r="C31" s="261" t="s">
        <v>452</v>
      </c>
      <c r="D31" s="104"/>
      <c r="E31" s="104"/>
      <c r="F31" s="268"/>
      <c r="G31" s="267"/>
      <c r="H31" s="267"/>
      <c r="I31" s="267"/>
      <c r="J31" s="267"/>
      <c r="K31" s="267"/>
      <c r="L31" s="267"/>
      <c r="M31" s="267"/>
      <c r="N31" s="267"/>
      <c r="O31" s="267"/>
      <c r="P31" s="267"/>
      <c r="Q31" s="267"/>
      <c r="R31" s="269"/>
      <c r="S31" s="269"/>
      <c r="T31" s="269"/>
      <c r="U31" s="269"/>
    </row>
    <row r="32" spans="1:21" s="270" customFormat="1" ht="51.75" customHeight="1" x14ac:dyDescent="0.2">
      <c r="A32" s="23" t="s">
        <v>70</v>
      </c>
      <c r="B32" s="91" t="s">
        <v>387</v>
      </c>
      <c r="C32" s="261" t="s">
        <v>452</v>
      </c>
      <c r="D32" s="104"/>
      <c r="E32" s="104"/>
      <c r="F32" s="268"/>
      <c r="G32" s="267"/>
      <c r="H32" s="267"/>
      <c r="I32" s="267"/>
      <c r="J32" s="267"/>
      <c r="K32" s="267"/>
      <c r="L32" s="267"/>
      <c r="M32" s="267"/>
      <c r="N32" s="267"/>
      <c r="O32" s="267"/>
      <c r="P32" s="267"/>
      <c r="Q32" s="267"/>
      <c r="R32" s="269"/>
      <c r="S32" s="269"/>
      <c r="T32" s="269"/>
      <c r="U32" s="269"/>
    </row>
    <row r="33" spans="1:21" s="270" customFormat="1" ht="101.25" customHeight="1" x14ac:dyDescent="0.2">
      <c r="A33" s="23" t="s">
        <v>69</v>
      </c>
      <c r="B33" s="91" t="s">
        <v>388</v>
      </c>
      <c r="C33" s="261" t="s">
        <v>596</v>
      </c>
      <c r="D33" s="104"/>
      <c r="E33" s="104"/>
      <c r="F33" s="268"/>
      <c r="G33" s="267"/>
      <c r="H33" s="267"/>
      <c r="I33" s="267"/>
      <c r="J33" s="267"/>
      <c r="K33" s="267"/>
      <c r="L33" s="267"/>
      <c r="M33" s="267"/>
      <c r="N33" s="267"/>
      <c r="O33" s="267"/>
      <c r="P33" s="267"/>
      <c r="Q33" s="267"/>
      <c r="R33" s="269"/>
      <c r="S33" s="269"/>
      <c r="T33" s="269"/>
      <c r="U33" s="269"/>
    </row>
    <row r="34" spans="1:21" ht="111" customHeight="1" x14ac:dyDescent="0.25">
      <c r="A34" s="23" t="s">
        <v>403</v>
      </c>
      <c r="B34" s="34" t="s">
        <v>389</v>
      </c>
      <c r="C34" s="262" t="s">
        <v>601</v>
      </c>
      <c r="F34" s="22"/>
      <c r="G34" s="22"/>
      <c r="H34" s="22"/>
      <c r="I34" s="22"/>
      <c r="J34" s="22"/>
      <c r="K34" s="22"/>
      <c r="L34" s="22"/>
      <c r="M34" s="22"/>
      <c r="N34" s="22"/>
      <c r="O34" s="22"/>
      <c r="P34" s="22"/>
      <c r="Q34" s="22"/>
      <c r="R34" s="22"/>
      <c r="S34" s="22"/>
      <c r="T34" s="22"/>
      <c r="U34" s="22"/>
    </row>
    <row r="35" spans="1:21" ht="58.5" customHeight="1" x14ac:dyDescent="0.25">
      <c r="A35" s="23" t="s">
        <v>392</v>
      </c>
      <c r="B35" s="34" t="s">
        <v>71</v>
      </c>
      <c r="C35" s="262" t="s">
        <v>452</v>
      </c>
      <c r="F35" s="22"/>
      <c r="G35" s="22"/>
      <c r="H35" s="22"/>
      <c r="I35" s="22"/>
      <c r="J35" s="22"/>
      <c r="K35" s="22"/>
      <c r="L35" s="22"/>
      <c r="M35" s="22"/>
      <c r="N35" s="22"/>
      <c r="O35" s="22"/>
      <c r="P35" s="22"/>
      <c r="Q35" s="22"/>
      <c r="R35" s="22"/>
      <c r="S35" s="22"/>
      <c r="T35" s="22"/>
      <c r="U35" s="22"/>
    </row>
    <row r="36" spans="1:21" ht="51.75" customHeight="1" x14ac:dyDescent="0.25">
      <c r="A36" s="23" t="s">
        <v>404</v>
      </c>
      <c r="B36" s="34" t="s">
        <v>390</v>
      </c>
      <c r="C36" s="262" t="s">
        <v>603</v>
      </c>
      <c r="F36" s="22"/>
      <c r="G36" s="22"/>
      <c r="H36" s="22"/>
      <c r="I36" s="22"/>
      <c r="J36" s="22"/>
      <c r="K36" s="22"/>
      <c r="L36" s="22"/>
      <c r="M36" s="22"/>
      <c r="N36" s="22"/>
      <c r="O36" s="22"/>
      <c r="P36" s="22"/>
      <c r="Q36" s="22"/>
      <c r="R36" s="22"/>
      <c r="S36" s="22"/>
      <c r="T36" s="22"/>
      <c r="U36" s="22"/>
    </row>
    <row r="37" spans="1:21" ht="62.25" customHeight="1" x14ac:dyDescent="0.25">
      <c r="A37" s="23" t="s">
        <v>393</v>
      </c>
      <c r="B37" s="34" t="s">
        <v>391</v>
      </c>
      <c r="C37" s="261" t="s">
        <v>602</v>
      </c>
      <c r="F37" s="22"/>
      <c r="G37" s="22"/>
      <c r="H37" s="22"/>
      <c r="I37" s="22"/>
      <c r="J37" s="22"/>
      <c r="K37" s="22"/>
      <c r="L37" s="22"/>
      <c r="M37" s="22"/>
      <c r="N37" s="22"/>
      <c r="O37" s="22"/>
      <c r="P37" s="22"/>
      <c r="Q37" s="22"/>
      <c r="R37" s="22"/>
      <c r="S37" s="22"/>
      <c r="T37" s="22"/>
      <c r="U37" s="22"/>
    </row>
    <row r="38" spans="1:21" ht="43.5" customHeight="1" x14ac:dyDescent="0.25">
      <c r="A38" s="23" t="s">
        <v>405</v>
      </c>
      <c r="B38" s="34" t="s">
        <v>228</v>
      </c>
      <c r="C38" s="262" t="s">
        <v>452</v>
      </c>
      <c r="F38" s="22"/>
      <c r="G38" s="22"/>
      <c r="H38" s="22"/>
      <c r="I38" s="22"/>
      <c r="J38" s="22"/>
      <c r="K38" s="22"/>
      <c r="L38" s="22"/>
      <c r="M38" s="22"/>
      <c r="N38" s="22"/>
      <c r="O38" s="22"/>
      <c r="P38" s="22"/>
      <c r="Q38" s="22"/>
      <c r="R38" s="22"/>
      <c r="S38" s="22"/>
      <c r="T38" s="22"/>
      <c r="U38" s="22"/>
    </row>
    <row r="39" spans="1:21" ht="23.25" customHeight="1" x14ac:dyDescent="0.25">
      <c r="A39" s="362"/>
      <c r="B39" s="363"/>
      <c r="C39" s="364"/>
      <c r="F39" s="22"/>
      <c r="G39" s="22"/>
      <c r="H39" s="22"/>
      <c r="I39" s="22"/>
      <c r="J39" s="22"/>
      <c r="K39" s="22"/>
      <c r="L39" s="22"/>
      <c r="M39" s="22"/>
      <c r="N39" s="22"/>
      <c r="O39" s="22"/>
      <c r="P39" s="22"/>
      <c r="Q39" s="22"/>
      <c r="R39" s="22"/>
      <c r="S39" s="22"/>
      <c r="T39" s="22"/>
      <c r="U39" s="22"/>
    </row>
    <row r="40" spans="1:21" ht="63" x14ac:dyDescent="0.25">
      <c r="A40" s="23" t="s">
        <v>394</v>
      </c>
      <c r="B40" s="34" t="s">
        <v>447</v>
      </c>
      <c r="C40" s="352">
        <f>C48</f>
        <v>40.951389999999996</v>
      </c>
      <c r="F40" s="22"/>
      <c r="G40" s="22"/>
      <c r="H40" s="22"/>
      <c r="I40" s="22"/>
      <c r="J40" s="22"/>
      <c r="K40" s="22"/>
      <c r="L40" s="22"/>
      <c r="M40" s="22"/>
      <c r="N40" s="22"/>
      <c r="O40" s="22"/>
      <c r="P40" s="22"/>
      <c r="Q40" s="22"/>
      <c r="R40" s="22"/>
      <c r="S40" s="22"/>
      <c r="T40" s="22"/>
      <c r="U40" s="22"/>
    </row>
    <row r="41" spans="1:21" ht="105.75" customHeight="1" x14ac:dyDescent="0.25">
      <c r="A41" s="23" t="s">
        <v>406</v>
      </c>
      <c r="B41" s="34" t="s">
        <v>429</v>
      </c>
      <c r="C41" s="262" t="s">
        <v>484</v>
      </c>
      <c r="F41" s="22"/>
      <c r="G41" s="22"/>
      <c r="H41" s="22"/>
      <c r="I41" s="22"/>
      <c r="J41" s="22"/>
      <c r="K41" s="22"/>
      <c r="L41" s="22"/>
      <c r="M41" s="22"/>
      <c r="N41" s="22"/>
      <c r="O41" s="22"/>
      <c r="P41" s="22"/>
      <c r="Q41" s="22"/>
      <c r="R41" s="22"/>
      <c r="S41" s="22"/>
      <c r="T41" s="22"/>
      <c r="U41" s="22"/>
    </row>
    <row r="42" spans="1:21" ht="83.25" customHeight="1" x14ac:dyDescent="0.25">
      <c r="A42" s="23" t="s">
        <v>395</v>
      </c>
      <c r="B42" s="34" t="s">
        <v>444</v>
      </c>
      <c r="C42" s="262" t="s">
        <v>605</v>
      </c>
      <c r="F42" s="22"/>
      <c r="G42" s="22"/>
      <c r="H42" s="22"/>
      <c r="I42" s="22"/>
      <c r="J42" s="22"/>
      <c r="K42" s="22"/>
      <c r="L42" s="22"/>
      <c r="M42" s="22"/>
      <c r="N42" s="22"/>
      <c r="O42" s="22"/>
      <c r="P42" s="22"/>
      <c r="Q42" s="22"/>
      <c r="R42" s="22"/>
      <c r="S42" s="22"/>
      <c r="T42" s="22"/>
      <c r="U42" s="22"/>
    </row>
    <row r="43" spans="1:21" ht="186" customHeight="1" x14ac:dyDescent="0.25">
      <c r="A43" s="23" t="s">
        <v>409</v>
      </c>
      <c r="B43" s="34" t="s">
        <v>410</v>
      </c>
      <c r="C43" s="262" t="s">
        <v>484</v>
      </c>
      <c r="F43" s="22"/>
      <c r="G43" s="22"/>
      <c r="H43" s="22"/>
      <c r="I43" s="22"/>
      <c r="J43" s="22"/>
      <c r="K43" s="22"/>
      <c r="L43" s="22"/>
      <c r="M43" s="22"/>
      <c r="N43" s="22"/>
      <c r="O43" s="22"/>
      <c r="P43" s="22"/>
      <c r="Q43" s="22"/>
      <c r="R43" s="22"/>
      <c r="S43" s="22"/>
      <c r="T43" s="22"/>
      <c r="U43" s="22"/>
    </row>
    <row r="44" spans="1:21" ht="111" customHeight="1" x14ac:dyDescent="0.25">
      <c r="A44" s="23" t="s">
        <v>396</v>
      </c>
      <c r="B44" s="34" t="s">
        <v>435</v>
      </c>
      <c r="C44" s="262" t="s">
        <v>484</v>
      </c>
      <c r="F44" s="22"/>
      <c r="G44" s="22"/>
      <c r="H44" s="22"/>
      <c r="I44" s="22"/>
      <c r="J44" s="22"/>
      <c r="K44" s="22"/>
      <c r="L44" s="22"/>
      <c r="M44" s="22"/>
      <c r="N44" s="22"/>
      <c r="O44" s="22"/>
      <c r="P44" s="22"/>
      <c r="Q44" s="22"/>
      <c r="R44" s="22"/>
      <c r="S44" s="22"/>
      <c r="T44" s="22"/>
      <c r="U44" s="22"/>
    </row>
    <row r="45" spans="1:21" ht="120" customHeight="1" x14ac:dyDescent="0.25">
      <c r="A45" s="23" t="s">
        <v>430</v>
      </c>
      <c r="B45" s="34" t="s">
        <v>436</v>
      </c>
      <c r="C45" s="262" t="s">
        <v>484</v>
      </c>
      <c r="F45" s="22"/>
      <c r="G45" s="22"/>
      <c r="H45" s="22"/>
      <c r="I45" s="22"/>
      <c r="J45" s="22"/>
      <c r="K45" s="22"/>
      <c r="L45" s="22"/>
      <c r="M45" s="22"/>
      <c r="N45" s="22"/>
      <c r="O45" s="22"/>
      <c r="P45" s="22"/>
      <c r="Q45" s="22"/>
      <c r="R45" s="22"/>
      <c r="S45" s="22"/>
      <c r="T45" s="22"/>
      <c r="U45" s="22"/>
    </row>
    <row r="46" spans="1:21" ht="101.25" customHeight="1" x14ac:dyDescent="0.25">
      <c r="A46" s="23" t="s">
        <v>397</v>
      </c>
      <c r="B46" s="34" t="s">
        <v>437</v>
      </c>
      <c r="C46" s="262" t="s">
        <v>484</v>
      </c>
      <c r="F46" s="22"/>
      <c r="G46" s="22"/>
      <c r="H46" s="22"/>
      <c r="I46" s="22"/>
      <c r="J46" s="22"/>
      <c r="K46" s="22"/>
      <c r="L46" s="22"/>
      <c r="M46" s="22"/>
      <c r="N46" s="22"/>
      <c r="O46" s="22"/>
      <c r="P46" s="22"/>
      <c r="Q46" s="22"/>
      <c r="R46" s="22"/>
      <c r="S46" s="22"/>
      <c r="T46" s="22"/>
      <c r="U46" s="22"/>
    </row>
    <row r="47" spans="1:21" ht="18.75" customHeight="1" x14ac:dyDescent="0.25">
      <c r="A47" s="362"/>
      <c r="B47" s="363"/>
      <c r="C47" s="364"/>
      <c r="F47" s="22"/>
      <c r="G47" s="22"/>
      <c r="H47" s="22"/>
      <c r="I47" s="22"/>
      <c r="J47" s="22"/>
      <c r="K47" s="22"/>
      <c r="L47" s="22"/>
      <c r="M47" s="22"/>
      <c r="N47" s="22"/>
      <c r="O47" s="22"/>
      <c r="P47" s="22"/>
      <c r="Q47" s="22"/>
      <c r="R47" s="22"/>
      <c r="S47" s="22"/>
      <c r="T47" s="22"/>
      <c r="U47" s="22"/>
    </row>
    <row r="48" spans="1:21" ht="75.75" customHeight="1" x14ac:dyDescent="0.25">
      <c r="A48" s="23" t="s">
        <v>431</v>
      </c>
      <c r="B48" s="34" t="s">
        <v>445</v>
      </c>
      <c r="C48" s="263">
        <f>'6.2. Паспорт фин осв ввод'!AC24</f>
        <v>40.951389999999996</v>
      </c>
      <c r="F48" s="22"/>
      <c r="G48" s="22"/>
      <c r="H48" s="22"/>
      <c r="I48" s="22"/>
      <c r="J48" s="22"/>
      <c r="K48" s="22"/>
      <c r="L48" s="22"/>
      <c r="M48" s="22"/>
      <c r="N48" s="22"/>
      <c r="O48" s="22"/>
      <c r="P48" s="22"/>
      <c r="Q48" s="22"/>
      <c r="R48" s="22"/>
      <c r="S48" s="22"/>
      <c r="T48" s="22"/>
      <c r="U48" s="22"/>
    </row>
    <row r="49" spans="1:21" ht="71.25" customHeight="1" x14ac:dyDescent="0.25">
      <c r="A49" s="23" t="s">
        <v>398</v>
      </c>
      <c r="B49" s="34" t="s">
        <v>446</v>
      </c>
      <c r="C49" s="161">
        <f>'6.2. Паспорт фин осв ввод'!AC30</f>
        <v>32.779420000000002</v>
      </c>
      <c r="F49" s="22"/>
      <c r="G49" s="22"/>
      <c r="H49" s="22"/>
      <c r="I49" s="22"/>
      <c r="J49" s="22"/>
      <c r="K49" s="22"/>
      <c r="L49" s="22"/>
      <c r="M49" s="22"/>
      <c r="N49" s="22"/>
      <c r="O49" s="22"/>
      <c r="P49" s="22"/>
      <c r="Q49" s="22"/>
      <c r="R49" s="22"/>
      <c r="S49" s="22"/>
      <c r="T49" s="22"/>
      <c r="U49" s="22"/>
    </row>
    <row r="50" spans="1:21" x14ac:dyDescent="0.25">
      <c r="A50" s="22"/>
      <c r="B50" s="22"/>
      <c r="C50" s="22"/>
      <c r="F50" s="22"/>
      <c r="G50" s="22"/>
      <c r="H50" s="22"/>
      <c r="I50" s="22"/>
      <c r="J50" s="22"/>
      <c r="K50" s="22"/>
      <c r="L50" s="22"/>
      <c r="M50" s="22"/>
      <c r="N50" s="22"/>
      <c r="O50" s="22"/>
      <c r="P50" s="22"/>
      <c r="Q50" s="22"/>
      <c r="R50" s="22"/>
      <c r="S50" s="22"/>
      <c r="T50" s="22"/>
      <c r="U50" s="22"/>
    </row>
    <row r="51" spans="1:21" x14ac:dyDescent="0.25">
      <c r="A51" s="22"/>
      <c r="B51" s="22"/>
      <c r="C51" s="22"/>
      <c r="F51" s="22"/>
      <c r="G51" s="22"/>
      <c r="H51" s="22"/>
      <c r="I51" s="22"/>
      <c r="J51" s="22"/>
      <c r="K51" s="22"/>
      <c r="L51" s="22"/>
      <c r="M51" s="22"/>
      <c r="N51" s="22"/>
      <c r="O51" s="22"/>
      <c r="P51" s="22"/>
      <c r="Q51" s="22"/>
      <c r="R51" s="22"/>
      <c r="S51" s="22"/>
      <c r="T51" s="22"/>
      <c r="U51" s="22"/>
    </row>
    <row r="52" spans="1:21" x14ac:dyDescent="0.25">
      <c r="A52" s="22"/>
      <c r="B52" s="22"/>
      <c r="C52" s="22"/>
      <c r="F52" s="22"/>
      <c r="G52" s="22"/>
      <c r="H52" s="22"/>
      <c r="I52" s="22"/>
      <c r="J52" s="22"/>
      <c r="K52" s="22"/>
      <c r="L52" s="22"/>
      <c r="M52" s="22"/>
      <c r="N52" s="22"/>
      <c r="O52" s="22"/>
      <c r="P52" s="22"/>
      <c r="Q52" s="22"/>
      <c r="R52" s="22"/>
      <c r="S52" s="22"/>
      <c r="T52" s="22"/>
      <c r="U52" s="22"/>
    </row>
    <row r="53" spans="1:21" x14ac:dyDescent="0.25">
      <c r="A53" s="22"/>
      <c r="B53" s="22"/>
      <c r="C53" s="22"/>
      <c r="F53" s="22"/>
      <c r="G53" s="22"/>
      <c r="H53" s="22"/>
      <c r="I53" s="22"/>
      <c r="J53" s="22"/>
      <c r="K53" s="22"/>
      <c r="L53" s="22"/>
      <c r="M53" s="22"/>
      <c r="N53" s="22"/>
      <c r="O53" s="22"/>
      <c r="P53" s="22"/>
      <c r="Q53" s="22"/>
      <c r="R53" s="22"/>
      <c r="S53" s="22"/>
      <c r="T53" s="22"/>
      <c r="U53" s="22"/>
    </row>
    <row r="54" spans="1:21" x14ac:dyDescent="0.25">
      <c r="A54" s="22"/>
      <c r="B54" s="22"/>
      <c r="C54" s="22"/>
      <c r="F54" s="22"/>
      <c r="G54" s="22"/>
      <c r="H54" s="22"/>
      <c r="I54" s="22"/>
      <c r="J54" s="22"/>
      <c r="K54" s="22"/>
      <c r="L54" s="22"/>
      <c r="M54" s="22"/>
      <c r="N54" s="22"/>
      <c r="O54" s="22"/>
      <c r="P54" s="22"/>
      <c r="Q54" s="22"/>
      <c r="R54" s="22"/>
      <c r="S54" s="22"/>
      <c r="T54" s="22"/>
      <c r="U54" s="22"/>
    </row>
    <row r="55" spans="1:21" x14ac:dyDescent="0.25">
      <c r="A55" s="22"/>
      <c r="B55" s="22"/>
      <c r="C55" s="22"/>
      <c r="F55" s="22"/>
      <c r="G55" s="22"/>
      <c r="H55" s="22"/>
      <c r="I55" s="22"/>
      <c r="J55" s="22"/>
      <c r="K55" s="22"/>
      <c r="L55" s="22"/>
      <c r="M55" s="22"/>
      <c r="N55" s="22"/>
      <c r="O55" s="22"/>
      <c r="P55" s="22"/>
      <c r="Q55" s="22"/>
      <c r="R55" s="22"/>
      <c r="S55" s="22"/>
      <c r="T55" s="22"/>
      <c r="U55" s="22"/>
    </row>
    <row r="56" spans="1:21" x14ac:dyDescent="0.25">
      <c r="A56" s="22"/>
      <c r="B56" s="22"/>
      <c r="C56" s="22"/>
      <c r="F56" s="22"/>
      <c r="G56" s="22"/>
      <c r="H56" s="22"/>
      <c r="I56" s="22"/>
      <c r="J56" s="22"/>
      <c r="K56" s="22"/>
      <c r="L56" s="22"/>
      <c r="M56" s="22"/>
      <c r="N56" s="22"/>
      <c r="O56" s="22"/>
      <c r="P56" s="22"/>
      <c r="Q56" s="22"/>
      <c r="R56" s="22"/>
      <c r="S56" s="22"/>
      <c r="T56" s="22"/>
      <c r="U56" s="22"/>
    </row>
    <row r="57" spans="1:21" x14ac:dyDescent="0.25">
      <c r="A57" s="22"/>
      <c r="B57" s="22"/>
      <c r="C57" s="22"/>
      <c r="F57" s="22"/>
      <c r="G57" s="22"/>
      <c r="H57" s="22"/>
      <c r="I57" s="22"/>
      <c r="J57" s="22"/>
      <c r="K57" s="22"/>
      <c r="L57" s="22"/>
      <c r="M57" s="22"/>
      <c r="N57" s="22"/>
      <c r="O57" s="22"/>
      <c r="P57" s="22"/>
      <c r="Q57" s="22"/>
      <c r="R57" s="22"/>
      <c r="S57" s="22"/>
      <c r="T57" s="22"/>
      <c r="U57" s="22"/>
    </row>
    <row r="58" spans="1:21" x14ac:dyDescent="0.25">
      <c r="A58" s="22"/>
      <c r="B58" s="22"/>
      <c r="C58" s="22"/>
      <c r="F58" s="22"/>
      <c r="G58" s="22"/>
      <c r="H58" s="22"/>
      <c r="I58" s="22"/>
      <c r="J58" s="22"/>
      <c r="K58" s="22"/>
      <c r="L58" s="22"/>
      <c r="M58" s="22"/>
      <c r="N58" s="22"/>
      <c r="O58" s="22"/>
      <c r="P58" s="22"/>
      <c r="Q58" s="22"/>
      <c r="R58" s="22"/>
      <c r="S58" s="22"/>
      <c r="T58" s="22"/>
      <c r="U58" s="22"/>
    </row>
    <row r="59" spans="1:21" x14ac:dyDescent="0.25">
      <c r="A59" s="22"/>
      <c r="B59" s="22"/>
      <c r="C59" s="22"/>
      <c r="F59" s="22"/>
      <c r="G59" s="22"/>
      <c r="H59" s="22"/>
      <c r="I59" s="22"/>
      <c r="J59" s="22"/>
      <c r="K59" s="22"/>
      <c r="L59" s="22"/>
      <c r="M59" s="22"/>
      <c r="N59" s="22"/>
      <c r="O59" s="22"/>
      <c r="P59" s="22"/>
      <c r="Q59" s="22"/>
      <c r="R59" s="22"/>
      <c r="S59" s="22"/>
      <c r="T59" s="22"/>
      <c r="U59" s="22"/>
    </row>
    <row r="60" spans="1:21" x14ac:dyDescent="0.25">
      <c r="A60" s="22"/>
      <c r="B60" s="22"/>
      <c r="C60" s="22"/>
      <c r="F60" s="22"/>
      <c r="G60" s="22"/>
      <c r="H60" s="22"/>
      <c r="I60" s="22"/>
      <c r="J60" s="22"/>
      <c r="K60" s="22"/>
      <c r="L60" s="22"/>
      <c r="M60" s="22"/>
      <c r="N60" s="22"/>
      <c r="O60" s="22"/>
      <c r="P60" s="22"/>
      <c r="Q60" s="22"/>
      <c r="R60" s="22"/>
      <c r="S60" s="22"/>
      <c r="T60" s="22"/>
      <c r="U60" s="22"/>
    </row>
    <row r="61" spans="1:21" x14ac:dyDescent="0.25">
      <c r="A61" s="22"/>
      <c r="B61" s="22"/>
      <c r="C61" s="22"/>
      <c r="F61" s="22"/>
      <c r="G61" s="22"/>
      <c r="H61" s="22"/>
      <c r="I61" s="22"/>
      <c r="J61" s="22"/>
      <c r="K61" s="22"/>
      <c r="L61" s="22"/>
      <c r="M61" s="22"/>
      <c r="N61" s="22"/>
      <c r="O61" s="22"/>
      <c r="P61" s="22"/>
      <c r="Q61" s="22"/>
      <c r="R61" s="22"/>
      <c r="S61" s="22"/>
      <c r="T61" s="22"/>
      <c r="U61" s="22"/>
    </row>
    <row r="62" spans="1:21" x14ac:dyDescent="0.25">
      <c r="A62" s="22"/>
      <c r="B62" s="22"/>
      <c r="C62" s="22"/>
      <c r="F62" s="22"/>
      <c r="G62" s="22"/>
      <c r="H62" s="22"/>
      <c r="I62" s="22"/>
      <c r="J62" s="22"/>
      <c r="K62" s="22"/>
      <c r="L62" s="22"/>
      <c r="M62" s="22"/>
      <c r="N62" s="22"/>
      <c r="O62" s="22"/>
      <c r="P62" s="22"/>
      <c r="Q62" s="22"/>
      <c r="R62" s="22"/>
      <c r="S62" s="22"/>
      <c r="T62" s="22"/>
      <c r="U62" s="22"/>
    </row>
    <row r="63" spans="1:21" x14ac:dyDescent="0.25">
      <c r="A63" s="22"/>
      <c r="B63" s="22"/>
      <c r="C63" s="22"/>
      <c r="F63" s="22"/>
      <c r="G63" s="22"/>
      <c r="H63" s="22"/>
      <c r="I63" s="22"/>
      <c r="J63" s="22"/>
      <c r="K63" s="22"/>
      <c r="L63" s="22"/>
      <c r="M63" s="22"/>
      <c r="N63" s="22"/>
      <c r="O63" s="22"/>
      <c r="P63" s="22"/>
      <c r="Q63" s="22"/>
      <c r="R63" s="22"/>
      <c r="S63" s="22"/>
      <c r="T63" s="22"/>
      <c r="U63" s="22"/>
    </row>
    <row r="64" spans="1:21" x14ac:dyDescent="0.25">
      <c r="A64" s="22"/>
      <c r="B64" s="22"/>
      <c r="C64" s="22"/>
      <c r="F64" s="22"/>
      <c r="G64" s="22"/>
      <c r="H64" s="22"/>
      <c r="I64" s="22"/>
      <c r="J64" s="22"/>
      <c r="K64" s="22"/>
      <c r="L64" s="22"/>
      <c r="M64" s="22"/>
      <c r="N64" s="22"/>
      <c r="O64" s="22"/>
      <c r="P64" s="22"/>
      <c r="Q64" s="22"/>
      <c r="R64" s="22"/>
      <c r="S64" s="22"/>
      <c r="T64" s="22"/>
      <c r="U64" s="22"/>
    </row>
    <row r="65" spans="1:21" x14ac:dyDescent="0.25">
      <c r="A65" s="22"/>
      <c r="B65" s="22"/>
      <c r="C65" s="22"/>
      <c r="F65" s="22"/>
      <c r="G65" s="22"/>
      <c r="H65" s="22"/>
      <c r="I65" s="22"/>
      <c r="J65" s="22"/>
      <c r="K65" s="22"/>
      <c r="L65" s="22"/>
      <c r="M65" s="22"/>
      <c r="N65" s="22"/>
      <c r="O65" s="22"/>
      <c r="P65" s="22"/>
      <c r="Q65" s="22"/>
      <c r="R65" s="22"/>
      <c r="S65" s="22"/>
      <c r="T65" s="22"/>
      <c r="U65" s="22"/>
    </row>
    <row r="66" spans="1:21" x14ac:dyDescent="0.25">
      <c r="A66" s="22"/>
      <c r="B66" s="22"/>
      <c r="C66" s="22"/>
      <c r="F66" s="22"/>
      <c r="G66" s="22"/>
      <c r="H66" s="22"/>
      <c r="I66" s="22"/>
      <c r="J66" s="22"/>
      <c r="K66" s="22"/>
      <c r="L66" s="22"/>
      <c r="M66" s="22"/>
      <c r="N66" s="22"/>
      <c r="O66" s="22"/>
      <c r="P66" s="22"/>
      <c r="Q66" s="22"/>
      <c r="R66" s="22"/>
      <c r="S66" s="22"/>
      <c r="T66" s="22"/>
      <c r="U66" s="22"/>
    </row>
    <row r="67" spans="1:21" x14ac:dyDescent="0.25">
      <c r="A67" s="22"/>
      <c r="B67" s="22"/>
      <c r="C67" s="22"/>
      <c r="F67" s="22"/>
      <c r="G67" s="22"/>
      <c r="H67" s="22"/>
      <c r="I67" s="22"/>
      <c r="J67" s="22"/>
      <c r="K67" s="22"/>
      <c r="L67" s="22"/>
      <c r="M67" s="22"/>
      <c r="N67" s="22"/>
      <c r="O67" s="22"/>
      <c r="P67" s="22"/>
      <c r="Q67" s="22"/>
      <c r="R67" s="22"/>
      <c r="S67" s="22"/>
      <c r="T67" s="22"/>
      <c r="U67" s="22"/>
    </row>
    <row r="68" spans="1:21" x14ac:dyDescent="0.25">
      <c r="A68" s="22"/>
      <c r="B68" s="22"/>
      <c r="C68" s="22"/>
      <c r="F68" s="22"/>
      <c r="G68" s="22"/>
      <c r="H68" s="22"/>
      <c r="I68" s="22"/>
      <c r="J68" s="22"/>
      <c r="K68" s="22"/>
      <c r="L68" s="22"/>
      <c r="M68" s="22"/>
      <c r="N68" s="22"/>
      <c r="O68" s="22"/>
      <c r="P68" s="22"/>
      <c r="Q68" s="22"/>
      <c r="R68" s="22"/>
      <c r="S68" s="22"/>
      <c r="T68" s="22"/>
      <c r="U68" s="22"/>
    </row>
    <row r="69" spans="1:21" x14ac:dyDescent="0.25">
      <c r="A69" s="22"/>
      <c r="B69" s="22"/>
      <c r="C69" s="22"/>
      <c r="F69" s="22"/>
      <c r="G69" s="22"/>
      <c r="H69" s="22"/>
      <c r="I69" s="22"/>
      <c r="J69" s="22"/>
      <c r="K69" s="22"/>
      <c r="L69" s="22"/>
      <c r="M69" s="22"/>
      <c r="N69" s="22"/>
      <c r="O69" s="22"/>
      <c r="P69" s="22"/>
      <c r="Q69" s="22"/>
      <c r="R69" s="22"/>
      <c r="S69" s="22"/>
      <c r="T69" s="22"/>
      <c r="U69" s="22"/>
    </row>
    <row r="70" spans="1:21" x14ac:dyDescent="0.25">
      <c r="A70" s="22"/>
      <c r="B70" s="22"/>
      <c r="C70" s="22"/>
      <c r="F70" s="22"/>
      <c r="G70" s="22"/>
      <c r="H70" s="22"/>
      <c r="I70" s="22"/>
      <c r="J70" s="22"/>
      <c r="K70" s="22"/>
      <c r="L70" s="22"/>
      <c r="M70" s="22"/>
      <c r="N70" s="22"/>
      <c r="O70" s="22"/>
      <c r="P70" s="22"/>
      <c r="Q70" s="22"/>
      <c r="R70" s="22"/>
      <c r="S70" s="22"/>
      <c r="T70" s="22"/>
      <c r="U70" s="22"/>
    </row>
    <row r="71" spans="1:21" x14ac:dyDescent="0.25">
      <c r="A71" s="22"/>
      <c r="B71" s="22"/>
      <c r="C71" s="22"/>
      <c r="F71" s="22"/>
      <c r="G71" s="22"/>
      <c r="H71" s="22"/>
      <c r="I71" s="22"/>
      <c r="J71" s="22"/>
      <c r="K71" s="22"/>
      <c r="L71" s="22"/>
      <c r="M71" s="22"/>
      <c r="N71" s="22"/>
      <c r="O71" s="22"/>
      <c r="P71" s="22"/>
      <c r="Q71" s="22"/>
      <c r="R71" s="22"/>
      <c r="S71" s="22"/>
      <c r="T71" s="22"/>
      <c r="U71" s="22"/>
    </row>
    <row r="72" spans="1:21" x14ac:dyDescent="0.25">
      <c r="A72" s="22"/>
      <c r="B72" s="22"/>
      <c r="C72" s="22"/>
      <c r="F72" s="22"/>
      <c r="G72" s="22"/>
      <c r="H72" s="22"/>
      <c r="I72" s="22"/>
      <c r="J72" s="22"/>
      <c r="K72" s="22"/>
      <c r="L72" s="22"/>
      <c r="M72" s="22"/>
      <c r="N72" s="22"/>
      <c r="O72" s="22"/>
      <c r="P72" s="22"/>
      <c r="Q72" s="22"/>
      <c r="R72" s="22"/>
      <c r="S72" s="22"/>
      <c r="T72" s="22"/>
      <c r="U72" s="22"/>
    </row>
    <row r="73" spans="1:21" x14ac:dyDescent="0.25">
      <c r="A73" s="22"/>
      <c r="B73" s="22"/>
      <c r="C73" s="22"/>
      <c r="F73" s="22"/>
      <c r="G73" s="22"/>
      <c r="H73" s="22"/>
      <c r="I73" s="22"/>
      <c r="J73" s="22"/>
      <c r="K73" s="22"/>
      <c r="L73" s="22"/>
      <c r="M73" s="22"/>
      <c r="N73" s="22"/>
      <c r="O73" s="22"/>
      <c r="P73" s="22"/>
      <c r="Q73" s="22"/>
      <c r="R73" s="22"/>
      <c r="S73" s="22"/>
      <c r="T73" s="22"/>
      <c r="U73" s="22"/>
    </row>
    <row r="74" spans="1:21" x14ac:dyDescent="0.25">
      <c r="A74" s="22"/>
      <c r="B74" s="22"/>
      <c r="C74" s="22"/>
      <c r="F74" s="22"/>
      <c r="G74" s="22"/>
      <c r="H74" s="22"/>
      <c r="I74" s="22"/>
      <c r="J74" s="22"/>
      <c r="K74" s="22"/>
      <c r="L74" s="22"/>
      <c r="M74" s="22"/>
      <c r="N74" s="22"/>
      <c r="O74" s="22"/>
      <c r="P74" s="22"/>
      <c r="Q74" s="22"/>
      <c r="R74" s="22"/>
      <c r="S74" s="22"/>
      <c r="T74" s="22"/>
      <c r="U74" s="22"/>
    </row>
    <row r="75" spans="1:21" x14ac:dyDescent="0.25">
      <c r="A75" s="22"/>
      <c r="B75" s="22"/>
      <c r="C75" s="22"/>
      <c r="F75" s="22"/>
      <c r="G75" s="22"/>
      <c r="H75" s="22"/>
      <c r="I75" s="22"/>
      <c r="J75" s="22"/>
      <c r="K75" s="22"/>
      <c r="L75" s="22"/>
      <c r="M75" s="22"/>
      <c r="N75" s="22"/>
      <c r="O75" s="22"/>
      <c r="P75" s="22"/>
      <c r="Q75" s="22"/>
      <c r="R75" s="22"/>
      <c r="S75" s="22"/>
      <c r="T75" s="22"/>
      <c r="U75" s="22"/>
    </row>
    <row r="76" spans="1:21" x14ac:dyDescent="0.25">
      <c r="A76" s="22"/>
      <c r="B76" s="22"/>
      <c r="C76" s="22"/>
      <c r="F76" s="22"/>
      <c r="G76" s="22"/>
      <c r="H76" s="22"/>
      <c r="I76" s="22"/>
      <c r="J76" s="22"/>
      <c r="K76" s="22"/>
      <c r="L76" s="22"/>
      <c r="M76" s="22"/>
      <c r="N76" s="22"/>
      <c r="O76" s="22"/>
      <c r="P76" s="22"/>
      <c r="Q76" s="22"/>
      <c r="R76" s="22"/>
      <c r="S76" s="22"/>
      <c r="T76" s="22"/>
      <c r="U76" s="22"/>
    </row>
    <row r="77" spans="1:21" x14ac:dyDescent="0.25">
      <c r="A77" s="22"/>
      <c r="B77" s="22"/>
      <c r="C77" s="22"/>
      <c r="F77" s="22"/>
      <c r="G77" s="22"/>
      <c r="H77" s="22"/>
      <c r="I77" s="22"/>
      <c r="J77" s="22"/>
      <c r="K77" s="22"/>
      <c r="L77" s="22"/>
      <c r="M77" s="22"/>
      <c r="N77" s="22"/>
      <c r="O77" s="22"/>
      <c r="P77" s="22"/>
      <c r="Q77" s="22"/>
      <c r="R77" s="22"/>
      <c r="S77" s="22"/>
      <c r="T77" s="22"/>
      <c r="U77" s="22"/>
    </row>
    <row r="78" spans="1:21" x14ac:dyDescent="0.25">
      <c r="A78" s="22"/>
      <c r="B78" s="22"/>
      <c r="C78" s="22"/>
      <c r="F78" s="22"/>
      <c r="G78" s="22"/>
      <c r="H78" s="22"/>
      <c r="I78" s="22"/>
      <c r="J78" s="22"/>
      <c r="K78" s="22"/>
      <c r="L78" s="22"/>
      <c r="M78" s="22"/>
      <c r="N78" s="22"/>
      <c r="O78" s="22"/>
      <c r="P78" s="22"/>
      <c r="Q78" s="22"/>
      <c r="R78" s="22"/>
      <c r="S78" s="22"/>
      <c r="T78" s="22"/>
      <c r="U78" s="22"/>
    </row>
    <row r="79" spans="1:21" x14ac:dyDescent="0.25">
      <c r="A79" s="22"/>
      <c r="B79" s="22"/>
      <c r="C79" s="22"/>
      <c r="F79" s="22"/>
      <c r="G79" s="22"/>
      <c r="H79" s="22"/>
      <c r="I79" s="22"/>
      <c r="J79" s="22"/>
      <c r="K79" s="22"/>
      <c r="L79" s="22"/>
      <c r="M79" s="22"/>
      <c r="N79" s="22"/>
      <c r="O79" s="22"/>
      <c r="P79" s="22"/>
      <c r="Q79" s="22"/>
      <c r="R79" s="22"/>
      <c r="S79" s="22"/>
      <c r="T79" s="22"/>
      <c r="U79" s="22"/>
    </row>
    <row r="80" spans="1:21" x14ac:dyDescent="0.25">
      <c r="A80" s="22"/>
      <c r="B80" s="22"/>
      <c r="C80" s="22"/>
      <c r="F80" s="22"/>
      <c r="G80" s="22"/>
      <c r="H80" s="22"/>
      <c r="I80" s="22"/>
      <c r="J80" s="22"/>
      <c r="K80" s="22"/>
      <c r="L80" s="22"/>
      <c r="M80" s="22"/>
      <c r="N80" s="22"/>
      <c r="O80" s="22"/>
      <c r="P80" s="22"/>
      <c r="Q80" s="22"/>
      <c r="R80" s="22"/>
      <c r="S80" s="22"/>
      <c r="T80" s="22"/>
      <c r="U80" s="22"/>
    </row>
    <row r="81" spans="1:21" x14ac:dyDescent="0.25">
      <c r="A81" s="22"/>
      <c r="B81" s="22"/>
      <c r="C81" s="22"/>
      <c r="F81" s="22"/>
      <c r="G81" s="22"/>
      <c r="H81" s="22"/>
      <c r="I81" s="22"/>
      <c r="J81" s="22"/>
      <c r="K81" s="22"/>
      <c r="L81" s="22"/>
      <c r="M81" s="22"/>
      <c r="N81" s="22"/>
      <c r="O81" s="22"/>
      <c r="P81" s="22"/>
      <c r="Q81" s="22"/>
      <c r="R81" s="22"/>
      <c r="S81" s="22"/>
      <c r="T81" s="22"/>
      <c r="U81" s="22"/>
    </row>
    <row r="82" spans="1:21" x14ac:dyDescent="0.25">
      <c r="A82" s="22"/>
      <c r="B82" s="22"/>
      <c r="C82" s="22"/>
      <c r="F82" s="22"/>
      <c r="G82" s="22"/>
      <c r="H82" s="22"/>
      <c r="I82" s="22"/>
      <c r="J82" s="22"/>
      <c r="K82" s="22"/>
      <c r="L82" s="22"/>
      <c r="M82" s="22"/>
      <c r="N82" s="22"/>
      <c r="O82" s="22"/>
      <c r="P82" s="22"/>
      <c r="Q82" s="22"/>
      <c r="R82" s="22"/>
      <c r="S82" s="22"/>
      <c r="T82" s="22"/>
      <c r="U82" s="22"/>
    </row>
    <row r="83" spans="1:21" x14ac:dyDescent="0.25">
      <c r="A83" s="22"/>
      <c r="B83" s="22"/>
      <c r="C83" s="22"/>
      <c r="F83" s="22"/>
      <c r="G83" s="22"/>
      <c r="H83" s="22"/>
      <c r="I83" s="22"/>
      <c r="J83" s="22"/>
      <c r="K83" s="22"/>
      <c r="L83" s="22"/>
      <c r="M83" s="22"/>
      <c r="N83" s="22"/>
      <c r="O83" s="22"/>
      <c r="P83" s="22"/>
      <c r="Q83" s="22"/>
      <c r="R83" s="22"/>
      <c r="S83" s="22"/>
      <c r="T83" s="22"/>
      <c r="U83" s="22"/>
    </row>
    <row r="84" spans="1:21" x14ac:dyDescent="0.25">
      <c r="A84" s="22"/>
      <c r="B84" s="22"/>
      <c r="C84" s="22"/>
      <c r="F84" s="22"/>
      <c r="G84" s="22"/>
      <c r="H84" s="22"/>
      <c r="I84" s="22"/>
      <c r="J84" s="22"/>
      <c r="K84" s="22"/>
      <c r="L84" s="22"/>
      <c r="M84" s="22"/>
      <c r="N84" s="22"/>
      <c r="O84" s="22"/>
      <c r="P84" s="22"/>
      <c r="Q84" s="22"/>
      <c r="R84" s="22"/>
      <c r="S84" s="22"/>
      <c r="T84" s="22"/>
      <c r="U84" s="22"/>
    </row>
    <row r="85" spans="1:21" x14ac:dyDescent="0.25">
      <c r="A85" s="22"/>
      <c r="B85" s="22"/>
      <c r="C85" s="22"/>
      <c r="F85" s="22"/>
      <c r="G85" s="22"/>
      <c r="H85" s="22"/>
      <c r="I85" s="22"/>
      <c r="J85" s="22"/>
      <c r="K85" s="22"/>
      <c r="L85" s="22"/>
      <c r="M85" s="22"/>
      <c r="N85" s="22"/>
      <c r="O85" s="22"/>
      <c r="P85" s="22"/>
      <c r="Q85" s="22"/>
      <c r="R85" s="22"/>
      <c r="S85" s="22"/>
      <c r="T85" s="22"/>
      <c r="U85" s="22"/>
    </row>
    <row r="86" spans="1:21" x14ac:dyDescent="0.25">
      <c r="A86" s="22"/>
      <c r="B86" s="22"/>
      <c r="C86" s="22"/>
      <c r="F86" s="22"/>
      <c r="G86" s="22"/>
      <c r="H86" s="22"/>
      <c r="I86" s="22"/>
      <c r="J86" s="22"/>
      <c r="K86" s="22"/>
      <c r="L86" s="22"/>
      <c r="M86" s="22"/>
      <c r="N86" s="22"/>
      <c r="O86" s="22"/>
      <c r="P86" s="22"/>
      <c r="Q86" s="22"/>
      <c r="R86" s="22"/>
      <c r="S86" s="22"/>
      <c r="T86" s="22"/>
      <c r="U86" s="22"/>
    </row>
    <row r="87" spans="1:21" x14ac:dyDescent="0.25">
      <c r="A87" s="22"/>
      <c r="B87" s="22"/>
      <c r="C87" s="22"/>
      <c r="F87" s="22"/>
      <c r="G87" s="22"/>
      <c r="H87" s="22"/>
      <c r="I87" s="22"/>
      <c r="J87" s="22"/>
      <c r="K87" s="22"/>
      <c r="L87" s="22"/>
      <c r="M87" s="22"/>
      <c r="N87" s="22"/>
      <c r="O87" s="22"/>
      <c r="P87" s="22"/>
      <c r="Q87" s="22"/>
      <c r="R87" s="22"/>
      <c r="S87" s="22"/>
      <c r="T87" s="22"/>
      <c r="U87" s="22"/>
    </row>
    <row r="88" spans="1:21" x14ac:dyDescent="0.25">
      <c r="A88" s="22"/>
      <c r="B88" s="22"/>
      <c r="C88" s="22"/>
      <c r="F88" s="22"/>
      <c r="G88" s="22"/>
      <c r="H88" s="22"/>
      <c r="I88" s="22"/>
      <c r="J88" s="22"/>
      <c r="K88" s="22"/>
      <c r="L88" s="22"/>
      <c r="M88" s="22"/>
      <c r="N88" s="22"/>
      <c r="O88" s="22"/>
      <c r="P88" s="22"/>
      <c r="Q88" s="22"/>
      <c r="R88" s="22"/>
      <c r="S88" s="22"/>
      <c r="T88" s="22"/>
      <c r="U88" s="22"/>
    </row>
    <row r="89" spans="1:21" x14ac:dyDescent="0.25">
      <c r="A89" s="22"/>
      <c r="B89" s="22"/>
      <c r="C89" s="22"/>
      <c r="F89" s="22"/>
      <c r="G89" s="22"/>
      <c r="H89" s="22"/>
      <c r="I89" s="22"/>
      <c r="J89" s="22"/>
      <c r="K89" s="22"/>
      <c r="L89" s="22"/>
      <c r="M89" s="22"/>
      <c r="N89" s="22"/>
      <c r="O89" s="22"/>
      <c r="P89" s="22"/>
      <c r="Q89" s="22"/>
      <c r="R89" s="22"/>
      <c r="S89" s="22"/>
      <c r="T89" s="22"/>
      <c r="U89" s="22"/>
    </row>
    <row r="90" spans="1:21" x14ac:dyDescent="0.25">
      <c r="A90" s="22"/>
      <c r="B90" s="22"/>
      <c r="C90" s="22"/>
      <c r="F90" s="22"/>
      <c r="G90" s="22"/>
      <c r="H90" s="22"/>
      <c r="I90" s="22"/>
      <c r="J90" s="22"/>
      <c r="K90" s="22"/>
      <c r="L90" s="22"/>
      <c r="M90" s="22"/>
      <c r="N90" s="22"/>
      <c r="O90" s="22"/>
      <c r="P90" s="22"/>
      <c r="Q90" s="22"/>
      <c r="R90" s="22"/>
      <c r="S90" s="22"/>
      <c r="T90" s="22"/>
      <c r="U90" s="22"/>
    </row>
    <row r="91" spans="1:21" x14ac:dyDescent="0.25">
      <c r="A91" s="22"/>
      <c r="B91" s="22"/>
      <c r="C91" s="22"/>
      <c r="F91" s="22"/>
      <c r="G91" s="22"/>
      <c r="H91" s="22"/>
      <c r="I91" s="22"/>
      <c r="J91" s="22"/>
      <c r="K91" s="22"/>
      <c r="L91" s="22"/>
      <c r="M91" s="22"/>
      <c r="N91" s="22"/>
      <c r="O91" s="22"/>
      <c r="P91" s="22"/>
      <c r="Q91" s="22"/>
      <c r="R91" s="22"/>
      <c r="S91" s="22"/>
      <c r="T91" s="22"/>
      <c r="U91" s="22"/>
    </row>
    <row r="92" spans="1:21" x14ac:dyDescent="0.25">
      <c r="A92" s="22"/>
      <c r="B92" s="22"/>
      <c r="C92" s="22"/>
      <c r="F92" s="22"/>
      <c r="G92" s="22"/>
      <c r="H92" s="22"/>
      <c r="I92" s="22"/>
      <c r="J92" s="22"/>
      <c r="K92" s="22"/>
      <c r="L92" s="22"/>
      <c r="M92" s="22"/>
      <c r="N92" s="22"/>
      <c r="O92" s="22"/>
      <c r="P92" s="22"/>
      <c r="Q92" s="22"/>
      <c r="R92" s="22"/>
      <c r="S92" s="22"/>
      <c r="T92" s="22"/>
      <c r="U92" s="22"/>
    </row>
    <row r="93" spans="1:21" x14ac:dyDescent="0.25">
      <c r="A93" s="22"/>
      <c r="B93" s="22"/>
      <c r="C93" s="22"/>
      <c r="F93" s="22"/>
      <c r="G93" s="22"/>
      <c r="H93" s="22"/>
      <c r="I93" s="22"/>
      <c r="J93" s="22"/>
      <c r="K93" s="22"/>
      <c r="L93" s="22"/>
      <c r="M93" s="22"/>
      <c r="N93" s="22"/>
      <c r="O93" s="22"/>
      <c r="P93" s="22"/>
      <c r="Q93" s="22"/>
      <c r="R93" s="22"/>
      <c r="S93" s="22"/>
      <c r="T93" s="22"/>
      <c r="U93" s="22"/>
    </row>
    <row r="94" spans="1:21" x14ac:dyDescent="0.25">
      <c r="A94" s="22"/>
      <c r="B94" s="22"/>
      <c r="C94" s="22"/>
      <c r="F94" s="22"/>
      <c r="G94" s="22"/>
      <c r="H94" s="22"/>
      <c r="I94" s="22"/>
      <c r="J94" s="22"/>
      <c r="K94" s="22"/>
      <c r="L94" s="22"/>
      <c r="M94" s="22"/>
      <c r="N94" s="22"/>
      <c r="O94" s="22"/>
      <c r="P94" s="22"/>
      <c r="Q94" s="22"/>
      <c r="R94" s="22"/>
      <c r="S94" s="22"/>
      <c r="T94" s="22"/>
      <c r="U94" s="22"/>
    </row>
    <row r="95" spans="1:21" x14ac:dyDescent="0.25">
      <c r="A95" s="22"/>
      <c r="B95" s="22"/>
      <c r="C95" s="22"/>
      <c r="F95" s="22"/>
      <c r="G95" s="22"/>
      <c r="H95" s="22"/>
      <c r="I95" s="22"/>
      <c r="J95" s="22"/>
      <c r="K95" s="22"/>
      <c r="L95" s="22"/>
      <c r="M95" s="22"/>
      <c r="N95" s="22"/>
      <c r="O95" s="22"/>
      <c r="P95" s="22"/>
      <c r="Q95" s="22"/>
      <c r="R95" s="22"/>
      <c r="S95" s="22"/>
      <c r="T95" s="22"/>
      <c r="U95" s="22"/>
    </row>
    <row r="96" spans="1:21" x14ac:dyDescent="0.25">
      <c r="A96" s="22"/>
      <c r="B96" s="22"/>
      <c r="C96" s="22"/>
      <c r="F96" s="22"/>
      <c r="G96" s="22"/>
      <c r="H96" s="22"/>
      <c r="I96" s="22"/>
      <c r="J96" s="22"/>
      <c r="K96" s="22"/>
      <c r="L96" s="22"/>
      <c r="M96" s="22"/>
      <c r="N96" s="22"/>
      <c r="O96" s="22"/>
      <c r="P96" s="22"/>
      <c r="Q96" s="22"/>
      <c r="R96" s="22"/>
      <c r="S96" s="22"/>
      <c r="T96" s="22"/>
      <c r="U96" s="22"/>
    </row>
    <row r="97" spans="1:21" x14ac:dyDescent="0.25">
      <c r="A97" s="22"/>
      <c r="B97" s="22"/>
      <c r="C97" s="22"/>
      <c r="F97" s="22"/>
      <c r="G97" s="22"/>
      <c r="H97" s="22"/>
      <c r="I97" s="22"/>
      <c r="J97" s="22"/>
      <c r="K97" s="22"/>
      <c r="L97" s="22"/>
      <c r="M97" s="22"/>
      <c r="N97" s="22"/>
      <c r="O97" s="22"/>
      <c r="P97" s="22"/>
      <c r="Q97" s="22"/>
      <c r="R97" s="22"/>
      <c r="S97" s="22"/>
      <c r="T97" s="22"/>
      <c r="U97" s="22"/>
    </row>
    <row r="98" spans="1:21" x14ac:dyDescent="0.25">
      <c r="A98" s="22"/>
      <c r="B98" s="22"/>
      <c r="C98" s="22"/>
      <c r="F98" s="22"/>
      <c r="G98" s="22"/>
      <c r="H98" s="22"/>
      <c r="I98" s="22"/>
      <c r="J98" s="22"/>
      <c r="K98" s="22"/>
      <c r="L98" s="22"/>
      <c r="M98" s="22"/>
      <c r="N98" s="22"/>
      <c r="O98" s="22"/>
      <c r="P98" s="22"/>
      <c r="Q98" s="22"/>
      <c r="R98" s="22"/>
      <c r="S98" s="22"/>
      <c r="T98" s="22"/>
      <c r="U98" s="22"/>
    </row>
    <row r="99" spans="1:21" x14ac:dyDescent="0.25">
      <c r="A99" s="22"/>
      <c r="B99" s="22"/>
      <c r="C99" s="22"/>
      <c r="F99" s="22"/>
      <c r="G99" s="22"/>
      <c r="H99" s="22"/>
      <c r="I99" s="22"/>
      <c r="J99" s="22"/>
      <c r="K99" s="22"/>
      <c r="L99" s="22"/>
      <c r="M99" s="22"/>
      <c r="N99" s="22"/>
      <c r="O99" s="22"/>
      <c r="P99" s="22"/>
      <c r="Q99" s="22"/>
      <c r="R99" s="22"/>
      <c r="S99" s="22"/>
      <c r="T99" s="22"/>
      <c r="U99" s="22"/>
    </row>
    <row r="100" spans="1:21" x14ac:dyDescent="0.25">
      <c r="A100" s="22"/>
      <c r="B100" s="22"/>
      <c r="C100" s="22"/>
      <c r="F100" s="22"/>
      <c r="G100" s="22"/>
      <c r="H100" s="22"/>
      <c r="I100" s="22"/>
      <c r="J100" s="22"/>
      <c r="K100" s="22"/>
      <c r="L100" s="22"/>
      <c r="M100" s="22"/>
      <c r="N100" s="22"/>
      <c r="O100" s="22"/>
      <c r="P100" s="22"/>
      <c r="Q100" s="22"/>
      <c r="R100" s="22"/>
      <c r="S100" s="22"/>
      <c r="T100" s="22"/>
      <c r="U100" s="22"/>
    </row>
    <row r="101" spans="1:21" x14ac:dyDescent="0.25">
      <c r="A101" s="22"/>
      <c r="B101" s="22"/>
      <c r="C101" s="22"/>
      <c r="F101" s="22"/>
      <c r="G101" s="22"/>
      <c r="H101" s="22"/>
      <c r="I101" s="22"/>
      <c r="J101" s="22"/>
      <c r="K101" s="22"/>
      <c r="L101" s="22"/>
      <c r="M101" s="22"/>
      <c r="N101" s="22"/>
      <c r="O101" s="22"/>
      <c r="P101" s="22"/>
      <c r="Q101" s="22"/>
      <c r="R101" s="22"/>
      <c r="S101" s="22"/>
      <c r="T101" s="22"/>
      <c r="U101" s="22"/>
    </row>
    <row r="102" spans="1:21" x14ac:dyDescent="0.25">
      <c r="A102" s="22"/>
      <c r="B102" s="22"/>
      <c r="C102" s="22"/>
      <c r="F102" s="22"/>
      <c r="G102" s="22"/>
      <c r="H102" s="22"/>
      <c r="I102" s="22"/>
      <c r="J102" s="22"/>
      <c r="K102" s="22"/>
      <c r="L102" s="22"/>
      <c r="M102" s="22"/>
      <c r="N102" s="22"/>
      <c r="O102" s="22"/>
      <c r="P102" s="22"/>
      <c r="Q102" s="22"/>
      <c r="R102" s="22"/>
      <c r="S102" s="22"/>
      <c r="T102" s="22"/>
      <c r="U102" s="22"/>
    </row>
    <row r="103" spans="1:21" x14ac:dyDescent="0.25">
      <c r="A103" s="22"/>
      <c r="B103" s="22"/>
      <c r="C103" s="22"/>
      <c r="F103" s="22"/>
      <c r="G103" s="22"/>
      <c r="H103" s="22"/>
      <c r="I103" s="22"/>
      <c r="J103" s="22"/>
      <c r="K103" s="22"/>
      <c r="L103" s="22"/>
      <c r="M103" s="22"/>
      <c r="N103" s="22"/>
      <c r="O103" s="22"/>
      <c r="P103" s="22"/>
      <c r="Q103" s="22"/>
      <c r="R103" s="22"/>
      <c r="S103" s="22"/>
      <c r="T103" s="22"/>
      <c r="U103" s="22"/>
    </row>
    <row r="104" spans="1:21" x14ac:dyDescent="0.25">
      <c r="A104" s="22"/>
      <c r="B104" s="22"/>
      <c r="C104" s="22"/>
      <c r="F104" s="22"/>
      <c r="G104" s="22"/>
      <c r="H104" s="22"/>
      <c r="I104" s="22"/>
      <c r="J104" s="22"/>
      <c r="K104" s="22"/>
      <c r="L104" s="22"/>
      <c r="M104" s="22"/>
      <c r="N104" s="22"/>
      <c r="O104" s="22"/>
      <c r="P104" s="22"/>
      <c r="Q104" s="22"/>
      <c r="R104" s="22"/>
      <c r="S104" s="22"/>
      <c r="T104" s="22"/>
      <c r="U104" s="22"/>
    </row>
    <row r="105" spans="1:21" x14ac:dyDescent="0.25">
      <c r="A105" s="22"/>
      <c r="B105" s="22"/>
      <c r="C105" s="22"/>
      <c r="F105" s="22"/>
      <c r="G105" s="22"/>
      <c r="H105" s="22"/>
      <c r="I105" s="22"/>
      <c r="J105" s="22"/>
      <c r="K105" s="22"/>
      <c r="L105" s="22"/>
      <c r="M105" s="22"/>
      <c r="N105" s="22"/>
      <c r="O105" s="22"/>
      <c r="P105" s="22"/>
      <c r="Q105" s="22"/>
      <c r="R105" s="22"/>
      <c r="S105" s="22"/>
      <c r="T105" s="22"/>
      <c r="U105" s="22"/>
    </row>
    <row r="106" spans="1:21" x14ac:dyDescent="0.25">
      <c r="A106" s="22"/>
      <c r="B106" s="22"/>
      <c r="C106" s="22"/>
      <c r="F106" s="22"/>
      <c r="G106" s="22"/>
      <c r="H106" s="22"/>
      <c r="I106" s="22"/>
      <c r="J106" s="22"/>
      <c r="K106" s="22"/>
      <c r="L106" s="22"/>
      <c r="M106" s="22"/>
      <c r="N106" s="22"/>
      <c r="O106" s="22"/>
      <c r="P106" s="22"/>
      <c r="Q106" s="22"/>
      <c r="R106" s="22"/>
      <c r="S106" s="22"/>
      <c r="T106" s="22"/>
      <c r="U106" s="22"/>
    </row>
    <row r="107" spans="1:21" x14ac:dyDescent="0.25">
      <c r="A107" s="22"/>
      <c r="B107" s="22"/>
      <c r="C107" s="22"/>
      <c r="F107" s="22"/>
      <c r="G107" s="22"/>
      <c r="H107" s="22"/>
      <c r="I107" s="22"/>
      <c r="J107" s="22"/>
      <c r="K107" s="22"/>
      <c r="L107" s="22"/>
      <c r="M107" s="22"/>
      <c r="N107" s="22"/>
      <c r="O107" s="22"/>
      <c r="P107" s="22"/>
      <c r="Q107" s="22"/>
      <c r="R107" s="22"/>
      <c r="S107" s="22"/>
      <c r="T107" s="22"/>
      <c r="U107" s="22"/>
    </row>
    <row r="108" spans="1:21" x14ac:dyDescent="0.25">
      <c r="A108" s="22"/>
      <c r="B108" s="22"/>
      <c r="C108" s="22"/>
      <c r="F108" s="22"/>
      <c r="G108" s="22"/>
      <c r="H108" s="22"/>
      <c r="I108" s="22"/>
      <c r="J108" s="22"/>
      <c r="K108" s="22"/>
      <c r="L108" s="22"/>
      <c r="M108" s="22"/>
      <c r="N108" s="22"/>
      <c r="O108" s="22"/>
      <c r="P108" s="22"/>
      <c r="Q108" s="22"/>
      <c r="R108" s="22"/>
      <c r="S108" s="22"/>
      <c r="T108" s="22"/>
      <c r="U108" s="22"/>
    </row>
    <row r="109" spans="1:21" x14ac:dyDescent="0.25">
      <c r="A109" s="22"/>
      <c r="B109" s="22"/>
      <c r="C109" s="22"/>
      <c r="F109" s="22"/>
      <c r="G109" s="22"/>
      <c r="H109" s="22"/>
      <c r="I109" s="22"/>
      <c r="J109" s="22"/>
      <c r="K109" s="22"/>
      <c r="L109" s="22"/>
      <c r="M109" s="22"/>
      <c r="N109" s="22"/>
      <c r="O109" s="22"/>
      <c r="P109" s="22"/>
      <c r="Q109" s="22"/>
      <c r="R109" s="22"/>
      <c r="S109" s="22"/>
      <c r="T109" s="22"/>
      <c r="U109" s="22"/>
    </row>
    <row r="110" spans="1:21" x14ac:dyDescent="0.25">
      <c r="A110" s="22"/>
      <c r="B110" s="22"/>
      <c r="C110" s="22"/>
      <c r="F110" s="22"/>
      <c r="G110" s="22"/>
      <c r="H110" s="22"/>
      <c r="I110" s="22"/>
      <c r="J110" s="22"/>
      <c r="K110" s="22"/>
      <c r="L110" s="22"/>
      <c r="M110" s="22"/>
      <c r="N110" s="22"/>
      <c r="O110" s="22"/>
      <c r="P110" s="22"/>
      <c r="Q110" s="22"/>
      <c r="R110" s="22"/>
      <c r="S110" s="22"/>
      <c r="T110" s="22"/>
      <c r="U110" s="22"/>
    </row>
    <row r="111" spans="1:21" x14ac:dyDescent="0.25">
      <c r="A111" s="22"/>
      <c r="B111" s="22"/>
      <c r="C111" s="22"/>
      <c r="F111" s="22"/>
      <c r="G111" s="22"/>
      <c r="H111" s="22"/>
      <c r="I111" s="22"/>
      <c r="J111" s="22"/>
      <c r="K111" s="22"/>
      <c r="L111" s="22"/>
      <c r="M111" s="22"/>
      <c r="N111" s="22"/>
      <c r="O111" s="22"/>
      <c r="P111" s="22"/>
      <c r="Q111" s="22"/>
      <c r="R111" s="22"/>
      <c r="S111" s="22"/>
      <c r="T111" s="22"/>
      <c r="U111" s="22"/>
    </row>
    <row r="112" spans="1:21" x14ac:dyDescent="0.25">
      <c r="A112" s="22"/>
      <c r="B112" s="22"/>
      <c r="C112" s="22"/>
      <c r="F112" s="22"/>
      <c r="G112" s="22"/>
      <c r="H112" s="22"/>
      <c r="I112" s="22"/>
      <c r="J112" s="22"/>
      <c r="K112" s="22"/>
      <c r="L112" s="22"/>
      <c r="M112" s="22"/>
      <c r="N112" s="22"/>
      <c r="O112" s="22"/>
      <c r="P112" s="22"/>
      <c r="Q112" s="22"/>
      <c r="R112" s="22"/>
      <c r="S112" s="22"/>
      <c r="T112" s="22"/>
      <c r="U112" s="22"/>
    </row>
    <row r="113" spans="1:21" x14ac:dyDescent="0.25">
      <c r="A113" s="22"/>
      <c r="B113" s="22"/>
      <c r="C113" s="22"/>
      <c r="F113" s="22"/>
      <c r="G113" s="22"/>
      <c r="H113" s="22"/>
      <c r="I113" s="22"/>
      <c r="J113" s="22"/>
      <c r="K113" s="22"/>
      <c r="L113" s="22"/>
      <c r="M113" s="22"/>
      <c r="N113" s="22"/>
      <c r="O113" s="22"/>
      <c r="P113" s="22"/>
      <c r="Q113" s="22"/>
      <c r="R113" s="22"/>
      <c r="S113" s="22"/>
      <c r="T113" s="22"/>
      <c r="U113" s="22"/>
    </row>
    <row r="114" spans="1:21" x14ac:dyDescent="0.25">
      <c r="A114" s="22"/>
      <c r="B114" s="22"/>
      <c r="C114" s="22"/>
      <c r="F114" s="22"/>
      <c r="G114" s="22"/>
      <c r="H114" s="22"/>
      <c r="I114" s="22"/>
      <c r="J114" s="22"/>
      <c r="K114" s="22"/>
      <c r="L114" s="22"/>
      <c r="M114" s="22"/>
      <c r="N114" s="22"/>
      <c r="O114" s="22"/>
      <c r="P114" s="22"/>
      <c r="Q114" s="22"/>
      <c r="R114" s="22"/>
      <c r="S114" s="22"/>
      <c r="T114" s="22"/>
      <c r="U114" s="22"/>
    </row>
    <row r="115" spans="1:21" x14ac:dyDescent="0.25">
      <c r="A115" s="22"/>
      <c r="B115" s="22"/>
      <c r="C115" s="22"/>
      <c r="F115" s="22"/>
      <c r="G115" s="22"/>
      <c r="H115" s="22"/>
      <c r="I115" s="22"/>
      <c r="J115" s="22"/>
      <c r="K115" s="22"/>
      <c r="L115" s="22"/>
      <c r="M115" s="22"/>
      <c r="N115" s="22"/>
      <c r="O115" s="22"/>
      <c r="P115" s="22"/>
      <c r="Q115" s="22"/>
      <c r="R115" s="22"/>
      <c r="S115" s="22"/>
      <c r="T115" s="22"/>
      <c r="U115" s="22"/>
    </row>
    <row r="116" spans="1:21" x14ac:dyDescent="0.25">
      <c r="A116" s="22"/>
      <c r="B116" s="22"/>
      <c r="C116" s="22"/>
      <c r="F116" s="22"/>
      <c r="G116" s="22"/>
      <c r="H116" s="22"/>
      <c r="I116" s="22"/>
      <c r="J116" s="22"/>
      <c r="K116" s="22"/>
      <c r="L116" s="22"/>
      <c r="M116" s="22"/>
      <c r="N116" s="22"/>
      <c r="O116" s="22"/>
      <c r="P116" s="22"/>
      <c r="Q116" s="22"/>
      <c r="R116" s="22"/>
      <c r="S116" s="22"/>
      <c r="T116" s="22"/>
      <c r="U116" s="22"/>
    </row>
    <row r="117" spans="1:21" x14ac:dyDescent="0.25">
      <c r="A117" s="22"/>
      <c r="B117" s="22"/>
      <c r="C117" s="22"/>
      <c r="F117" s="22"/>
      <c r="G117" s="22"/>
      <c r="H117" s="22"/>
      <c r="I117" s="22"/>
      <c r="J117" s="22"/>
      <c r="K117" s="22"/>
      <c r="L117" s="22"/>
      <c r="M117" s="22"/>
      <c r="N117" s="22"/>
      <c r="O117" s="22"/>
      <c r="P117" s="22"/>
      <c r="Q117" s="22"/>
      <c r="R117" s="22"/>
      <c r="S117" s="22"/>
      <c r="T117" s="22"/>
      <c r="U117" s="22"/>
    </row>
    <row r="118" spans="1:21" x14ac:dyDescent="0.25">
      <c r="A118" s="22"/>
      <c r="B118" s="22"/>
      <c r="C118" s="22"/>
      <c r="F118" s="22"/>
      <c r="G118" s="22"/>
      <c r="H118" s="22"/>
      <c r="I118" s="22"/>
      <c r="J118" s="22"/>
      <c r="K118" s="22"/>
      <c r="L118" s="22"/>
      <c r="M118" s="22"/>
      <c r="N118" s="22"/>
      <c r="O118" s="22"/>
      <c r="P118" s="22"/>
      <c r="Q118" s="22"/>
      <c r="R118" s="22"/>
      <c r="S118" s="22"/>
      <c r="T118" s="22"/>
      <c r="U118" s="22"/>
    </row>
    <row r="119" spans="1:21" x14ac:dyDescent="0.25">
      <c r="A119" s="22"/>
      <c r="B119" s="22"/>
      <c r="C119" s="22"/>
      <c r="F119" s="22"/>
      <c r="G119" s="22"/>
      <c r="H119" s="22"/>
      <c r="I119" s="22"/>
      <c r="J119" s="22"/>
      <c r="K119" s="22"/>
      <c r="L119" s="22"/>
      <c r="M119" s="22"/>
      <c r="N119" s="22"/>
      <c r="O119" s="22"/>
      <c r="P119" s="22"/>
      <c r="Q119" s="22"/>
      <c r="R119" s="22"/>
      <c r="S119" s="22"/>
      <c r="T119" s="22"/>
      <c r="U119" s="22"/>
    </row>
    <row r="120" spans="1:21" x14ac:dyDescent="0.25">
      <c r="A120" s="22"/>
      <c r="B120" s="22"/>
      <c r="C120" s="22"/>
      <c r="F120" s="22"/>
      <c r="G120" s="22"/>
      <c r="H120" s="22"/>
      <c r="I120" s="22"/>
      <c r="J120" s="22"/>
      <c r="K120" s="22"/>
      <c r="L120" s="22"/>
      <c r="M120" s="22"/>
      <c r="N120" s="22"/>
      <c r="O120" s="22"/>
      <c r="P120" s="22"/>
      <c r="Q120" s="22"/>
      <c r="R120" s="22"/>
      <c r="S120" s="22"/>
      <c r="T120" s="22"/>
      <c r="U120" s="22"/>
    </row>
    <row r="121" spans="1:21" x14ac:dyDescent="0.25">
      <c r="A121" s="22"/>
      <c r="B121" s="22"/>
      <c r="C121" s="22"/>
      <c r="F121" s="22"/>
      <c r="G121" s="22"/>
      <c r="H121" s="22"/>
      <c r="I121" s="22"/>
      <c r="J121" s="22"/>
      <c r="K121" s="22"/>
      <c r="L121" s="22"/>
      <c r="M121" s="22"/>
      <c r="N121" s="22"/>
      <c r="O121" s="22"/>
      <c r="P121" s="22"/>
      <c r="Q121" s="22"/>
      <c r="R121" s="22"/>
      <c r="S121" s="22"/>
      <c r="T121" s="22"/>
      <c r="U121" s="22"/>
    </row>
    <row r="122" spans="1:21" x14ac:dyDescent="0.25">
      <c r="A122" s="22"/>
      <c r="B122" s="22"/>
      <c r="C122" s="22"/>
      <c r="F122" s="22"/>
      <c r="G122" s="22"/>
      <c r="H122" s="22"/>
      <c r="I122" s="22"/>
      <c r="J122" s="22"/>
      <c r="K122" s="22"/>
      <c r="L122" s="22"/>
      <c r="M122" s="22"/>
      <c r="N122" s="22"/>
      <c r="O122" s="22"/>
      <c r="P122" s="22"/>
      <c r="Q122" s="22"/>
      <c r="R122" s="22"/>
      <c r="S122" s="22"/>
      <c r="T122" s="22"/>
      <c r="U122" s="22"/>
    </row>
    <row r="123" spans="1:21" x14ac:dyDescent="0.25">
      <c r="A123" s="22"/>
      <c r="B123" s="22"/>
      <c r="C123" s="22"/>
      <c r="F123" s="22"/>
      <c r="G123" s="22"/>
      <c r="H123" s="22"/>
      <c r="I123" s="22"/>
      <c r="J123" s="22"/>
      <c r="K123" s="22"/>
      <c r="L123" s="22"/>
      <c r="M123" s="22"/>
      <c r="N123" s="22"/>
      <c r="O123" s="22"/>
      <c r="P123" s="22"/>
      <c r="Q123" s="22"/>
      <c r="R123" s="22"/>
      <c r="S123" s="22"/>
      <c r="T123" s="22"/>
      <c r="U123" s="22"/>
    </row>
    <row r="124" spans="1:21" x14ac:dyDescent="0.25">
      <c r="A124" s="22"/>
      <c r="B124" s="22"/>
      <c r="C124" s="22"/>
      <c r="F124" s="22"/>
      <c r="G124" s="22"/>
      <c r="H124" s="22"/>
      <c r="I124" s="22"/>
      <c r="J124" s="22"/>
      <c r="K124" s="22"/>
      <c r="L124" s="22"/>
      <c r="M124" s="22"/>
      <c r="N124" s="22"/>
      <c r="O124" s="22"/>
      <c r="P124" s="22"/>
      <c r="Q124" s="22"/>
      <c r="R124" s="22"/>
      <c r="S124" s="22"/>
      <c r="T124" s="22"/>
      <c r="U124" s="22"/>
    </row>
    <row r="125" spans="1:21" x14ac:dyDescent="0.25">
      <c r="A125" s="22"/>
      <c r="B125" s="22"/>
      <c r="C125" s="22"/>
      <c r="F125" s="22"/>
      <c r="G125" s="22"/>
      <c r="H125" s="22"/>
      <c r="I125" s="22"/>
      <c r="J125" s="22"/>
      <c r="K125" s="22"/>
      <c r="L125" s="22"/>
      <c r="M125" s="22"/>
      <c r="N125" s="22"/>
      <c r="O125" s="22"/>
      <c r="P125" s="22"/>
      <c r="Q125" s="22"/>
      <c r="R125" s="22"/>
      <c r="S125" s="22"/>
      <c r="T125" s="22"/>
      <c r="U125" s="22"/>
    </row>
    <row r="126" spans="1:21" x14ac:dyDescent="0.25">
      <c r="A126" s="22"/>
      <c r="B126" s="22"/>
      <c r="C126" s="22"/>
      <c r="F126" s="22"/>
      <c r="G126" s="22"/>
      <c r="H126" s="22"/>
      <c r="I126" s="22"/>
      <c r="J126" s="22"/>
      <c r="K126" s="22"/>
      <c r="L126" s="22"/>
      <c r="M126" s="22"/>
      <c r="N126" s="22"/>
      <c r="O126" s="22"/>
      <c r="P126" s="22"/>
      <c r="Q126" s="22"/>
      <c r="R126" s="22"/>
      <c r="S126" s="22"/>
      <c r="T126" s="22"/>
      <c r="U126" s="22"/>
    </row>
    <row r="127" spans="1:21" x14ac:dyDescent="0.25">
      <c r="A127" s="22"/>
      <c r="B127" s="22"/>
      <c r="C127" s="22"/>
      <c r="F127" s="22"/>
      <c r="G127" s="22"/>
      <c r="H127" s="22"/>
      <c r="I127" s="22"/>
      <c r="J127" s="22"/>
      <c r="K127" s="22"/>
      <c r="L127" s="22"/>
      <c r="M127" s="22"/>
      <c r="N127" s="22"/>
      <c r="O127" s="22"/>
      <c r="P127" s="22"/>
      <c r="Q127" s="22"/>
      <c r="R127" s="22"/>
      <c r="S127" s="22"/>
      <c r="T127" s="22"/>
      <c r="U127" s="22"/>
    </row>
    <row r="128" spans="1:21" x14ac:dyDescent="0.25">
      <c r="A128" s="22"/>
      <c r="B128" s="22"/>
      <c r="C128" s="22"/>
      <c r="F128" s="22"/>
      <c r="G128" s="22"/>
      <c r="H128" s="22"/>
      <c r="I128" s="22"/>
      <c r="J128" s="22"/>
      <c r="K128" s="22"/>
      <c r="L128" s="22"/>
      <c r="M128" s="22"/>
      <c r="N128" s="22"/>
      <c r="O128" s="22"/>
      <c r="P128" s="22"/>
      <c r="Q128" s="22"/>
      <c r="R128" s="22"/>
      <c r="S128" s="22"/>
      <c r="T128" s="22"/>
      <c r="U128" s="22"/>
    </row>
    <row r="129" spans="1:21" x14ac:dyDescent="0.25">
      <c r="A129" s="22"/>
      <c r="B129" s="22"/>
      <c r="C129" s="22"/>
      <c r="F129" s="22"/>
      <c r="G129" s="22"/>
      <c r="H129" s="22"/>
      <c r="I129" s="22"/>
      <c r="J129" s="22"/>
      <c r="K129" s="22"/>
      <c r="L129" s="22"/>
      <c r="M129" s="22"/>
      <c r="N129" s="22"/>
      <c r="O129" s="22"/>
      <c r="P129" s="22"/>
      <c r="Q129" s="22"/>
      <c r="R129" s="22"/>
      <c r="S129" s="22"/>
      <c r="T129" s="22"/>
      <c r="U129" s="22"/>
    </row>
    <row r="130" spans="1:21" x14ac:dyDescent="0.25">
      <c r="A130" s="22"/>
      <c r="B130" s="22"/>
      <c r="C130" s="22"/>
      <c r="F130" s="22"/>
      <c r="G130" s="22"/>
      <c r="H130" s="22"/>
      <c r="I130" s="22"/>
      <c r="J130" s="22"/>
      <c r="K130" s="22"/>
      <c r="L130" s="22"/>
      <c r="M130" s="22"/>
      <c r="N130" s="22"/>
      <c r="O130" s="22"/>
      <c r="P130" s="22"/>
      <c r="Q130" s="22"/>
      <c r="R130" s="22"/>
      <c r="S130" s="22"/>
      <c r="T130" s="22"/>
      <c r="U130" s="22"/>
    </row>
    <row r="131" spans="1:21" x14ac:dyDescent="0.25">
      <c r="A131" s="22"/>
      <c r="B131" s="22"/>
      <c r="C131" s="22"/>
      <c r="F131" s="22"/>
      <c r="G131" s="22"/>
      <c r="H131" s="22"/>
      <c r="I131" s="22"/>
      <c r="J131" s="22"/>
      <c r="K131" s="22"/>
      <c r="L131" s="22"/>
      <c r="M131" s="22"/>
      <c r="N131" s="22"/>
      <c r="O131" s="22"/>
      <c r="P131" s="22"/>
      <c r="Q131" s="22"/>
      <c r="R131" s="22"/>
      <c r="S131" s="22"/>
      <c r="T131" s="22"/>
      <c r="U131" s="22"/>
    </row>
    <row r="132" spans="1:21" x14ac:dyDescent="0.25">
      <c r="A132" s="22"/>
      <c r="B132" s="22"/>
      <c r="C132" s="22"/>
      <c r="F132" s="22"/>
      <c r="G132" s="22"/>
      <c r="H132" s="22"/>
      <c r="I132" s="22"/>
      <c r="J132" s="22"/>
      <c r="K132" s="22"/>
      <c r="L132" s="22"/>
      <c r="M132" s="22"/>
      <c r="N132" s="22"/>
      <c r="O132" s="22"/>
      <c r="P132" s="22"/>
      <c r="Q132" s="22"/>
      <c r="R132" s="22"/>
      <c r="S132" s="22"/>
      <c r="T132" s="22"/>
      <c r="U132" s="22"/>
    </row>
    <row r="133" spans="1:21" x14ac:dyDescent="0.25">
      <c r="A133" s="22"/>
      <c r="B133" s="22"/>
      <c r="C133" s="22"/>
      <c r="F133" s="22"/>
      <c r="G133" s="22"/>
      <c r="H133" s="22"/>
      <c r="I133" s="22"/>
      <c r="J133" s="22"/>
      <c r="K133" s="22"/>
      <c r="L133" s="22"/>
      <c r="M133" s="22"/>
      <c r="N133" s="22"/>
      <c r="O133" s="22"/>
      <c r="P133" s="22"/>
      <c r="Q133" s="22"/>
      <c r="R133" s="22"/>
      <c r="S133" s="22"/>
      <c r="T133" s="22"/>
      <c r="U133" s="22"/>
    </row>
    <row r="134" spans="1:21" x14ac:dyDescent="0.25">
      <c r="A134" s="22"/>
      <c r="B134" s="22"/>
      <c r="C134" s="22"/>
      <c r="F134" s="22"/>
      <c r="G134" s="22"/>
      <c r="H134" s="22"/>
      <c r="I134" s="22"/>
      <c r="J134" s="22"/>
      <c r="K134" s="22"/>
      <c r="L134" s="22"/>
      <c r="M134" s="22"/>
      <c r="N134" s="22"/>
      <c r="O134" s="22"/>
      <c r="P134" s="22"/>
      <c r="Q134" s="22"/>
      <c r="R134" s="22"/>
      <c r="S134" s="22"/>
      <c r="T134" s="22"/>
      <c r="U134" s="22"/>
    </row>
    <row r="135" spans="1:21" x14ac:dyDescent="0.25">
      <c r="A135" s="22"/>
      <c r="B135" s="22"/>
      <c r="C135" s="22"/>
      <c r="F135" s="22"/>
      <c r="G135" s="22"/>
      <c r="H135" s="22"/>
      <c r="I135" s="22"/>
      <c r="J135" s="22"/>
      <c r="K135" s="22"/>
      <c r="L135" s="22"/>
      <c r="M135" s="22"/>
      <c r="N135" s="22"/>
      <c r="O135" s="22"/>
      <c r="P135" s="22"/>
      <c r="Q135" s="22"/>
      <c r="R135" s="22"/>
      <c r="S135" s="22"/>
      <c r="T135" s="22"/>
      <c r="U135" s="22"/>
    </row>
    <row r="136" spans="1:21" x14ac:dyDescent="0.25">
      <c r="A136" s="22"/>
      <c r="B136" s="22"/>
      <c r="C136" s="22"/>
      <c r="F136" s="22"/>
      <c r="G136" s="22"/>
      <c r="H136" s="22"/>
      <c r="I136" s="22"/>
      <c r="J136" s="22"/>
      <c r="K136" s="22"/>
      <c r="L136" s="22"/>
      <c r="M136" s="22"/>
      <c r="N136" s="22"/>
      <c r="O136" s="22"/>
      <c r="P136" s="22"/>
      <c r="Q136" s="22"/>
      <c r="R136" s="22"/>
      <c r="S136" s="22"/>
      <c r="T136" s="22"/>
      <c r="U136" s="22"/>
    </row>
    <row r="137" spans="1:21" x14ac:dyDescent="0.25">
      <c r="A137" s="22"/>
      <c r="B137" s="22"/>
      <c r="C137" s="22"/>
      <c r="F137" s="22"/>
      <c r="G137" s="22"/>
      <c r="H137" s="22"/>
      <c r="I137" s="22"/>
      <c r="J137" s="22"/>
      <c r="K137" s="22"/>
      <c r="L137" s="22"/>
      <c r="M137" s="22"/>
      <c r="N137" s="22"/>
      <c r="O137" s="22"/>
      <c r="P137" s="22"/>
      <c r="Q137" s="22"/>
      <c r="R137" s="22"/>
      <c r="S137" s="22"/>
      <c r="T137" s="22"/>
      <c r="U137" s="22"/>
    </row>
    <row r="138" spans="1:21" x14ac:dyDescent="0.25">
      <c r="A138" s="22"/>
      <c r="B138" s="22"/>
      <c r="C138" s="22"/>
      <c r="F138" s="22"/>
      <c r="G138" s="22"/>
      <c r="H138" s="22"/>
      <c r="I138" s="22"/>
      <c r="J138" s="22"/>
      <c r="K138" s="22"/>
      <c r="L138" s="22"/>
      <c r="M138" s="22"/>
      <c r="N138" s="22"/>
      <c r="O138" s="22"/>
      <c r="P138" s="22"/>
      <c r="Q138" s="22"/>
      <c r="R138" s="22"/>
      <c r="S138" s="22"/>
      <c r="T138" s="22"/>
      <c r="U138" s="22"/>
    </row>
    <row r="139" spans="1:21" x14ac:dyDescent="0.25">
      <c r="A139" s="22"/>
      <c r="B139" s="22"/>
      <c r="C139" s="22"/>
      <c r="F139" s="22"/>
      <c r="G139" s="22"/>
      <c r="H139" s="22"/>
      <c r="I139" s="22"/>
      <c r="J139" s="22"/>
      <c r="K139" s="22"/>
      <c r="L139" s="22"/>
      <c r="M139" s="22"/>
      <c r="N139" s="22"/>
      <c r="O139" s="22"/>
      <c r="P139" s="22"/>
      <c r="Q139" s="22"/>
      <c r="R139" s="22"/>
      <c r="S139" s="22"/>
      <c r="T139" s="22"/>
      <c r="U139" s="22"/>
    </row>
    <row r="140" spans="1:21" x14ac:dyDescent="0.25">
      <c r="A140" s="22"/>
      <c r="B140" s="22"/>
      <c r="C140" s="22"/>
      <c r="F140" s="22"/>
      <c r="G140" s="22"/>
      <c r="H140" s="22"/>
      <c r="I140" s="22"/>
      <c r="J140" s="22"/>
      <c r="K140" s="22"/>
      <c r="L140" s="22"/>
      <c r="M140" s="22"/>
      <c r="N140" s="22"/>
      <c r="O140" s="22"/>
      <c r="P140" s="22"/>
      <c r="Q140" s="22"/>
      <c r="R140" s="22"/>
      <c r="S140" s="22"/>
      <c r="T140" s="22"/>
      <c r="U140" s="22"/>
    </row>
    <row r="141" spans="1:21" x14ac:dyDescent="0.25">
      <c r="A141" s="22"/>
      <c r="B141" s="22"/>
      <c r="C141" s="22"/>
      <c r="F141" s="22"/>
      <c r="G141" s="22"/>
      <c r="H141" s="22"/>
      <c r="I141" s="22"/>
      <c r="J141" s="22"/>
      <c r="K141" s="22"/>
      <c r="L141" s="22"/>
      <c r="M141" s="22"/>
      <c r="N141" s="22"/>
      <c r="O141" s="22"/>
      <c r="P141" s="22"/>
      <c r="Q141" s="22"/>
      <c r="R141" s="22"/>
      <c r="S141" s="22"/>
      <c r="T141" s="22"/>
      <c r="U141" s="22"/>
    </row>
    <row r="142" spans="1:21" x14ac:dyDescent="0.25">
      <c r="A142" s="22"/>
      <c r="B142" s="22"/>
      <c r="C142" s="22"/>
      <c r="F142" s="22"/>
      <c r="G142" s="22"/>
      <c r="H142" s="22"/>
      <c r="I142" s="22"/>
      <c r="J142" s="22"/>
      <c r="K142" s="22"/>
      <c r="L142" s="22"/>
      <c r="M142" s="22"/>
      <c r="N142" s="22"/>
      <c r="O142" s="22"/>
      <c r="P142" s="22"/>
      <c r="Q142" s="22"/>
      <c r="R142" s="22"/>
      <c r="S142" s="22"/>
      <c r="T142" s="22"/>
      <c r="U142" s="22"/>
    </row>
    <row r="143" spans="1:21" x14ac:dyDescent="0.25">
      <c r="A143" s="22"/>
      <c r="B143" s="22"/>
      <c r="C143" s="22"/>
      <c r="F143" s="22"/>
      <c r="G143" s="22"/>
      <c r="H143" s="22"/>
      <c r="I143" s="22"/>
      <c r="J143" s="22"/>
      <c r="K143" s="22"/>
      <c r="L143" s="22"/>
      <c r="M143" s="22"/>
      <c r="N143" s="22"/>
      <c r="O143" s="22"/>
      <c r="P143" s="22"/>
      <c r="Q143" s="22"/>
      <c r="R143" s="22"/>
      <c r="S143" s="22"/>
      <c r="T143" s="22"/>
      <c r="U143" s="22"/>
    </row>
    <row r="144" spans="1:21" x14ac:dyDescent="0.25">
      <c r="A144" s="22"/>
      <c r="B144" s="22"/>
      <c r="C144" s="22"/>
      <c r="F144" s="22"/>
      <c r="G144" s="22"/>
      <c r="H144" s="22"/>
      <c r="I144" s="22"/>
      <c r="J144" s="22"/>
      <c r="K144" s="22"/>
      <c r="L144" s="22"/>
      <c r="M144" s="22"/>
      <c r="N144" s="22"/>
      <c r="O144" s="22"/>
      <c r="P144" s="22"/>
      <c r="Q144" s="22"/>
      <c r="R144" s="22"/>
      <c r="S144" s="22"/>
      <c r="T144" s="22"/>
      <c r="U144" s="22"/>
    </row>
    <row r="145" spans="1:21" x14ac:dyDescent="0.25">
      <c r="A145" s="22"/>
      <c r="B145" s="22"/>
      <c r="C145" s="22"/>
      <c r="F145" s="22"/>
      <c r="G145" s="22"/>
      <c r="H145" s="22"/>
      <c r="I145" s="22"/>
      <c r="J145" s="22"/>
      <c r="K145" s="22"/>
      <c r="L145" s="22"/>
      <c r="M145" s="22"/>
      <c r="N145" s="22"/>
      <c r="O145" s="22"/>
      <c r="P145" s="22"/>
      <c r="Q145" s="22"/>
      <c r="R145" s="22"/>
      <c r="S145" s="22"/>
      <c r="T145" s="22"/>
      <c r="U145" s="22"/>
    </row>
    <row r="146" spans="1:21" x14ac:dyDescent="0.25">
      <c r="A146" s="22"/>
      <c r="B146" s="22"/>
      <c r="C146" s="22"/>
      <c r="F146" s="22"/>
      <c r="G146" s="22"/>
      <c r="H146" s="22"/>
      <c r="I146" s="22"/>
      <c r="J146" s="22"/>
      <c r="K146" s="22"/>
      <c r="L146" s="22"/>
      <c r="M146" s="22"/>
      <c r="N146" s="22"/>
      <c r="O146" s="22"/>
      <c r="P146" s="22"/>
      <c r="Q146" s="22"/>
      <c r="R146" s="22"/>
      <c r="S146" s="22"/>
      <c r="T146" s="22"/>
      <c r="U146" s="22"/>
    </row>
    <row r="147" spans="1:21" x14ac:dyDescent="0.25">
      <c r="A147" s="22"/>
      <c r="B147" s="22"/>
      <c r="C147" s="22"/>
      <c r="F147" s="22"/>
      <c r="G147" s="22"/>
      <c r="H147" s="22"/>
      <c r="I147" s="22"/>
      <c r="J147" s="22"/>
      <c r="K147" s="22"/>
      <c r="L147" s="22"/>
      <c r="M147" s="22"/>
      <c r="N147" s="22"/>
      <c r="O147" s="22"/>
      <c r="P147" s="22"/>
      <c r="Q147" s="22"/>
      <c r="R147" s="22"/>
      <c r="S147" s="22"/>
      <c r="T147" s="22"/>
      <c r="U147" s="22"/>
    </row>
    <row r="148" spans="1:21" x14ac:dyDescent="0.25">
      <c r="A148" s="22"/>
      <c r="B148" s="22"/>
      <c r="C148" s="22"/>
      <c r="F148" s="22"/>
      <c r="G148" s="22"/>
      <c r="H148" s="22"/>
      <c r="I148" s="22"/>
      <c r="J148" s="22"/>
      <c r="K148" s="22"/>
      <c r="L148" s="22"/>
      <c r="M148" s="22"/>
      <c r="N148" s="22"/>
      <c r="O148" s="22"/>
      <c r="P148" s="22"/>
      <c r="Q148" s="22"/>
      <c r="R148" s="22"/>
      <c r="S148" s="22"/>
      <c r="T148" s="22"/>
      <c r="U148" s="22"/>
    </row>
    <row r="149" spans="1:21" x14ac:dyDescent="0.25">
      <c r="A149" s="22"/>
      <c r="B149" s="22"/>
      <c r="C149" s="22"/>
      <c r="F149" s="22"/>
      <c r="G149" s="22"/>
      <c r="H149" s="22"/>
      <c r="I149" s="22"/>
      <c r="J149" s="22"/>
      <c r="K149" s="22"/>
      <c r="L149" s="22"/>
      <c r="M149" s="22"/>
      <c r="N149" s="22"/>
      <c r="O149" s="22"/>
      <c r="P149" s="22"/>
      <c r="Q149" s="22"/>
      <c r="R149" s="22"/>
      <c r="S149" s="22"/>
      <c r="T149" s="22"/>
      <c r="U149" s="22"/>
    </row>
    <row r="150" spans="1:21" x14ac:dyDescent="0.25">
      <c r="A150" s="22"/>
      <c r="B150" s="22"/>
      <c r="C150" s="22"/>
      <c r="F150" s="22"/>
      <c r="G150" s="22"/>
      <c r="H150" s="22"/>
      <c r="I150" s="22"/>
      <c r="J150" s="22"/>
      <c r="K150" s="22"/>
      <c r="L150" s="22"/>
      <c r="M150" s="22"/>
      <c r="N150" s="22"/>
      <c r="O150" s="22"/>
      <c r="P150" s="22"/>
      <c r="Q150" s="22"/>
      <c r="R150" s="22"/>
      <c r="S150" s="22"/>
      <c r="T150" s="22"/>
      <c r="U150" s="22"/>
    </row>
    <row r="151" spans="1:21" x14ac:dyDescent="0.25">
      <c r="A151" s="22"/>
      <c r="B151" s="22"/>
      <c r="C151" s="22"/>
      <c r="F151" s="22"/>
      <c r="G151" s="22"/>
      <c r="H151" s="22"/>
      <c r="I151" s="22"/>
      <c r="J151" s="22"/>
      <c r="K151" s="22"/>
      <c r="L151" s="22"/>
      <c r="M151" s="22"/>
      <c r="N151" s="22"/>
      <c r="O151" s="22"/>
      <c r="P151" s="22"/>
      <c r="Q151" s="22"/>
      <c r="R151" s="22"/>
      <c r="S151" s="22"/>
      <c r="T151" s="22"/>
      <c r="U151" s="22"/>
    </row>
    <row r="152" spans="1:21" x14ac:dyDescent="0.25">
      <c r="A152" s="22"/>
      <c r="B152" s="22"/>
      <c r="C152" s="22"/>
      <c r="F152" s="22"/>
      <c r="G152" s="22"/>
      <c r="H152" s="22"/>
      <c r="I152" s="22"/>
      <c r="J152" s="22"/>
      <c r="K152" s="22"/>
      <c r="L152" s="22"/>
      <c r="M152" s="22"/>
      <c r="N152" s="22"/>
      <c r="O152" s="22"/>
      <c r="P152" s="22"/>
      <c r="Q152" s="22"/>
      <c r="R152" s="22"/>
      <c r="S152" s="22"/>
      <c r="T152" s="22"/>
      <c r="U152" s="22"/>
    </row>
    <row r="153" spans="1:21" x14ac:dyDescent="0.25">
      <c r="A153" s="22"/>
      <c r="B153" s="22"/>
      <c r="C153" s="22"/>
      <c r="F153" s="22"/>
      <c r="G153" s="22"/>
      <c r="H153" s="22"/>
      <c r="I153" s="22"/>
      <c r="J153" s="22"/>
      <c r="K153" s="22"/>
      <c r="L153" s="22"/>
      <c r="M153" s="22"/>
      <c r="N153" s="22"/>
      <c r="O153" s="22"/>
      <c r="P153" s="22"/>
      <c r="Q153" s="22"/>
      <c r="R153" s="22"/>
      <c r="S153" s="22"/>
      <c r="T153" s="22"/>
      <c r="U153" s="22"/>
    </row>
    <row r="154" spans="1:21" x14ac:dyDescent="0.25">
      <c r="A154" s="22"/>
      <c r="B154" s="22"/>
      <c r="C154" s="22"/>
      <c r="F154" s="22"/>
      <c r="G154" s="22"/>
      <c r="H154" s="22"/>
      <c r="I154" s="22"/>
      <c r="J154" s="22"/>
      <c r="K154" s="22"/>
      <c r="L154" s="22"/>
      <c r="M154" s="22"/>
      <c r="N154" s="22"/>
      <c r="O154" s="22"/>
      <c r="P154" s="22"/>
      <c r="Q154" s="22"/>
      <c r="R154" s="22"/>
      <c r="S154" s="22"/>
      <c r="T154" s="22"/>
      <c r="U154" s="22"/>
    </row>
    <row r="155" spans="1:21" x14ac:dyDescent="0.25">
      <c r="A155" s="22"/>
      <c r="B155" s="22"/>
      <c r="C155" s="22"/>
      <c r="F155" s="22"/>
      <c r="G155" s="22"/>
      <c r="H155" s="22"/>
      <c r="I155" s="22"/>
      <c r="J155" s="22"/>
      <c r="K155" s="22"/>
      <c r="L155" s="22"/>
      <c r="M155" s="22"/>
      <c r="N155" s="22"/>
      <c r="O155" s="22"/>
      <c r="P155" s="22"/>
      <c r="Q155" s="22"/>
      <c r="R155" s="22"/>
      <c r="S155" s="22"/>
      <c r="T155" s="22"/>
      <c r="U155" s="22"/>
    </row>
    <row r="156" spans="1:21" x14ac:dyDescent="0.25">
      <c r="A156" s="22"/>
      <c r="B156" s="22"/>
      <c r="C156" s="22"/>
      <c r="F156" s="22"/>
      <c r="G156" s="22"/>
      <c r="H156" s="22"/>
      <c r="I156" s="22"/>
      <c r="J156" s="22"/>
      <c r="K156" s="22"/>
      <c r="L156" s="22"/>
      <c r="M156" s="22"/>
      <c r="N156" s="22"/>
      <c r="O156" s="22"/>
      <c r="P156" s="22"/>
      <c r="Q156" s="22"/>
      <c r="R156" s="22"/>
      <c r="S156" s="22"/>
      <c r="T156" s="22"/>
      <c r="U156" s="22"/>
    </row>
    <row r="157" spans="1:21" x14ac:dyDescent="0.25">
      <c r="A157" s="22"/>
      <c r="B157" s="22"/>
      <c r="C157" s="22"/>
      <c r="F157" s="22"/>
      <c r="G157" s="22"/>
      <c r="H157" s="22"/>
      <c r="I157" s="22"/>
      <c r="J157" s="22"/>
      <c r="K157" s="22"/>
      <c r="L157" s="22"/>
      <c r="M157" s="22"/>
      <c r="N157" s="22"/>
      <c r="O157" s="22"/>
      <c r="P157" s="22"/>
      <c r="Q157" s="22"/>
      <c r="R157" s="22"/>
      <c r="S157" s="22"/>
      <c r="T157" s="22"/>
      <c r="U157" s="22"/>
    </row>
    <row r="158" spans="1:21" x14ac:dyDescent="0.25">
      <c r="A158" s="22"/>
      <c r="B158" s="22"/>
      <c r="C158" s="22"/>
      <c r="F158" s="22"/>
      <c r="G158" s="22"/>
      <c r="H158" s="22"/>
      <c r="I158" s="22"/>
      <c r="J158" s="22"/>
      <c r="K158" s="22"/>
      <c r="L158" s="22"/>
      <c r="M158" s="22"/>
      <c r="N158" s="22"/>
      <c r="O158" s="22"/>
      <c r="P158" s="22"/>
      <c r="Q158" s="22"/>
      <c r="R158" s="22"/>
      <c r="S158" s="22"/>
      <c r="T158" s="22"/>
      <c r="U158" s="22"/>
    </row>
    <row r="159" spans="1:21" x14ac:dyDescent="0.25">
      <c r="A159" s="22"/>
      <c r="B159" s="22"/>
      <c r="C159" s="22"/>
      <c r="F159" s="22"/>
      <c r="G159" s="22"/>
      <c r="H159" s="22"/>
      <c r="I159" s="22"/>
      <c r="J159" s="22"/>
      <c r="K159" s="22"/>
      <c r="L159" s="22"/>
      <c r="M159" s="22"/>
      <c r="N159" s="22"/>
      <c r="O159" s="22"/>
      <c r="P159" s="22"/>
      <c r="Q159" s="22"/>
      <c r="R159" s="22"/>
      <c r="S159" s="22"/>
      <c r="T159" s="22"/>
      <c r="U159" s="22"/>
    </row>
    <row r="160" spans="1:21" x14ac:dyDescent="0.25">
      <c r="A160" s="22"/>
      <c r="B160" s="22"/>
      <c r="C160" s="22"/>
      <c r="F160" s="22"/>
      <c r="G160" s="22"/>
      <c r="H160" s="22"/>
      <c r="I160" s="22"/>
      <c r="J160" s="22"/>
      <c r="K160" s="22"/>
      <c r="L160" s="22"/>
      <c r="M160" s="22"/>
      <c r="N160" s="22"/>
      <c r="O160" s="22"/>
      <c r="P160" s="22"/>
      <c r="Q160" s="22"/>
      <c r="R160" s="22"/>
      <c r="S160" s="22"/>
      <c r="T160" s="22"/>
      <c r="U160" s="22"/>
    </row>
    <row r="161" spans="1:21" x14ac:dyDescent="0.25">
      <c r="A161" s="22"/>
      <c r="B161" s="22"/>
      <c r="C161" s="22"/>
      <c r="F161" s="22"/>
      <c r="G161" s="22"/>
      <c r="H161" s="22"/>
      <c r="I161" s="22"/>
      <c r="J161" s="22"/>
      <c r="K161" s="22"/>
      <c r="L161" s="22"/>
      <c r="M161" s="22"/>
      <c r="N161" s="22"/>
      <c r="O161" s="22"/>
      <c r="P161" s="22"/>
      <c r="Q161" s="22"/>
      <c r="R161" s="22"/>
      <c r="S161" s="22"/>
      <c r="T161" s="22"/>
      <c r="U161" s="22"/>
    </row>
    <row r="162" spans="1:21" x14ac:dyDescent="0.25">
      <c r="A162" s="22"/>
      <c r="B162" s="22"/>
      <c r="C162" s="22"/>
      <c r="F162" s="22"/>
      <c r="G162" s="22"/>
      <c r="H162" s="22"/>
      <c r="I162" s="22"/>
      <c r="J162" s="22"/>
      <c r="K162" s="22"/>
      <c r="L162" s="22"/>
      <c r="M162" s="22"/>
      <c r="N162" s="22"/>
      <c r="O162" s="22"/>
      <c r="P162" s="22"/>
      <c r="Q162" s="22"/>
      <c r="R162" s="22"/>
      <c r="S162" s="22"/>
      <c r="T162" s="22"/>
      <c r="U162" s="22"/>
    </row>
    <row r="163" spans="1:21" x14ac:dyDescent="0.25">
      <c r="A163" s="22"/>
      <c r="B163" s="22"/>
      <c r="C163" s="22"/>
      <c r="F163" s="22"/>
      <c r="G163" s="22"/>
      <c r="H163" s="22"/>
      <c r="I163" s="22"/>
      <c r="J163" s="22"/>
      <c r="K163" s="22"/>
      <c r="L163" s="22"/>
      <c r="M163" s="22"/>
      <c r="N163" s="22"/>
      <c r="O163" s="22"/>
      <c r="P163" s="22"/>
      <c r="Q163" s="22"/>
      <c r="R163" s="22"/>
      <c r="S163" s="22"/>
      <c r="T163" s="22"/>
      <c r="U163" s="22"/>
    </row>
    <row r="164" spans="1:21" x14ac:dyDescent="0.25">
      <c r="A164" s="22"/>
      <c r="B164" s="22"/>
      <c r="C164" s="22"/>
      <c r="F164" s="22"/>
      <c r="G164" s="22"/>
      <c r="H164" s="22"/>
      <c r="I164" s="22"/>
      <c r="J164" s="22"/>
      <c r="K164" s="22"/>
      <c r="L164" s="22"/>
      <c r="M164" s="22"/>
      <c r="N164" s="22"/>
      <c r="O164" s="22"/>
      <c r="P164" s="22"/>
      <c r="Q164" s="22"/>
      <c r="R164" s="22"/>
      <c r="S164" s="22"/>
      <c r="T164" s="22"/>
      <c r="U164" s="22"/>
    </row>
    <row r="165" spans="1:21" x14ac:dyDescent="0.25">
      <c r="A165" s="22"/>
      <c r="B165" s="22"/>
      <c r="C165" s="22"/>
      <c r="F165" s="22"/>
      <c r="G165" s="22"/>
      <c r="H165" s="22"/>
      <c r="I165" s="22"/>
      <c r="J165" s="22"/>
      <c r="K165" s="22"/>
      <c r="L165" s="22"/>
      <c r="M165" s="22"/>
      <c r="N165" s="22"/>
      <c r="O165" s="22"/>
      <c r="P165" s="22"/>
      <c r="Q165" s="22"/>
      <c r="R165" s="22"/>
      <c r="S165" s="22"/>
      <c r="T165" s="22"/>
      <c r="U165" s="22"/>
    </row>
    <row r="166" spans="1:21" x14ac:dyDescent="0.25">
      <c r="A166" s="22"/>
      <c r="B166" s="22"/>
      <c r="C166" s="22"/>
      <c r="F166" s="22"/>
      <c r="G166" s="22"/>
      <c r="H166" s="22"/>
      <c r="I166" s="22"/>
      <c r="J166" s="22"/>
      <c r="K166" s="22"/>
      <c r="L166" s="22"/>
      <c r="M166" s="22"/>
      <c r="N166" s="22"/>
      <c r="O166" s="22"/>
      <c r="P166" s="22"/>
      <c r="Q166" s="22"/>
      <c r="R166" s="22"/>
      <c r="S166" s="22"/>
      <c r="T166" s="22"/>
      <c r="U166" s="22"/>
    </row>
    <row r="167" spans="1:21" x14ac:dyDescent="0.25">
      <c r="A167" s="22"/>
      <c r="B167" s="22"/>
      <c r="C167" s="22"/>
      <c r="F167" s="22"/>
      <c r="G167" s="22"/>
      <c r="H167" s="22"/>
      <c r="I167" s="22"/>
      <c r="J167" s="22"/>
      <c r="K167" s="22"/>
      <c r="L167" s="22"/>
      <c r="M167" s="22"/>
      <c r="N167" s="22"/>
      <c r="O167" s="22"/>
      <c r="P167" s="22"/>
      <c r="Q167" s="22"/>
      <c r="R167" s="22"/>
      <c r="S167" s="22"/>
      <c r="T167" s="22"/>
      <c r="U167" s="22"/>
    </row>
    <row r="168" spans="1:21" x14ac:dyDescent="0.25">
      <c r="A168" s="22"/>
      <c r="B168" s="22"/>
      <c r="C168" s="22"/>
      <c r="F168" s="22"/>
      <c r="G168" s="22"/>
      <c r="H168" s="22"/>
      <c r="I168" s="22"/>
      <c r="J168" s="22"/>
      <c r="K168" s="22"/>
      <c r="L168" s="22"/>
      <c r="M168" s="22"/>
      <c r="N168" s="22"/>
      <c r="O168" s="22"/>
      <c r="P168" s="22"/>
      <c r="Q168" s="22"/>
      <c r="R168" s="22"/>
      <c r="S168" s="22"/>
      <c r="T168" s="22"/>
      <c r="U168" s="22"/>
    </row>
    <row r="169" spans="1:21" x14ac:dyDescent="0.25">
      <c r="A169" s="22"/>
      <c r="B169" s="22"/>
      <c r="C169" s="22"/>
      <c r="F169" s="22"/>
      <c r="G169" s="22"/>
      <c r="H169" s="22"/>
      <c r="I169" s="22"/>
      <c r="J169" s="22"/>
      <c r="K169" s="22"/>
      <c r="L169" s="22"/>
      <c r="M169" s="22"/>
      <c r="N169" s="22"/>
      <c r="O169" s="22"/>
      <c r="P169" s="22"/>
      <c r="Q169" s="22"/>
      <c r="R169" s="22"/>
      <c r="S169" s="22"/>
      <c r="T169" s="22"/>
      <c r="U169" s="22"/>
    </row>
    <row r="170" spans="1:21" x14ac:dyDescent="0.25">
      <c r="A170" s="22"/>
      <c r="B170" s="22"/>
      <c r="C170" s="22"/>
      <c r="F170" s="22"/>
      <c r="G170" s="22"/>
      <c r="H170" s="22"/>
      <c r="I170" s="22"/>
      <c r="J170" s="22"/>
      <c r="K170" s="22"/>
      <c r="L170" s="22"/>
      <c r="M170" s="22"/>
      <c r="N170" s="22"/>
      <c r="O170" s="22"/>
      <c r="P170" s="22"/>
      <c r="Q170" s="22"/>
      <c r="R170" s="22"/>
      <c r="S170" s="22"/>
      <c r="T170" s="22"/>
      <c r="U170" s="22"/>
    </row>
    <row r="171" spans="1:21" x14ac:dyDescent="0.25">
      <c r="A171" s="22"/>
      <c r="B171" s="22"/>
      <c r="C171" s="22"/>
      <c r="F171" s="22"/>
      <c r="G171" s="22"/>
      <c r="H171" s="22"/>
      <c r="I171" s="22"/>
      <c r="J171" s="22"/>
      <c r="K171" s="22"/>
      <c r="L171" s="22"/>
      <c r="M171" s="22"/>
      <c r="N171" s="22"/>
      <c r="O171" s="22"/>
      <c r="P171" s="22"/>
      <c r="Q171" s="22"/>
      <c r="R171" s="22"/>
      <c r="S171" s="22"/>
      <c r="T171" s="22"/>
      <c r="U171" s="22"/>
    </row>
    <row r="172" spans="1:21" x14ac:dyDescent="0.25">
      <c r="A172" s="22"/>
      <c r="B172" s="22"/>
      <c r="C172" s="22"/>
      <c r="F172" s="22"/>
      <c r="G172" s="22"/>
      <c r="H172" s="22"/>
      <c r="I172" s="22"/>
      <c r="J172" s="22"/>
      <c r="K172" s="22"/>
      <c r="L172" s="22"/>
      <c r="M172" s="22"/>
      <c r="N172" s="22"/>
      <c r="O172" s="22"/>
      <c r="P172" s="22"/>
      <c r="Q172" s="22"/>
      <c r="R172" s="22"/>
      <c r="S172" s="22"/>
      <c r="T172" s="22"/>
      <c r="U172" s="22"/>
    </row>
    <row r="173" spans="1:21" x14ac:dyDescent="0.25">
      <c r="A173" s="22"/>
      <c r="B173" s="22"/>
      <c r="C173" s="22"/>
      <c r="F173" s="22"/>
      <c r="G173" s="22"/>
      <c r="H173" s="22"/>
      <c r="I173" s="22"/>
      <c r="J173" s="22"/>
      <c r="K173" s="22"/>
      <c r="L173" s="22"/>
      <c r="M173" s="22"/>
      <c r="N173" s="22"/>
      <c r="O173" s="22"/>
      <c r="P173" s="22"/>
      <c r="Q173" s="22"/>
      <c r="R173" s="22"/>
      <c r="S173" s="22"/>
      <c r="T173" s="22"/>
      <c r="U173" s="22"/>
    </row>
    <row r="174" spans="1:21" x14ac:dyDescent="0.25">
      <c r="A174" s="22"/>
      <c r="B174" s="22"/>
      <c r="C174" s="22"/>
      <c r="F174" s="22"/>
      <c r="G174" s="22"/>
      <c r="H174" s="22"/>
      <c r="I174" s="22"/>
      <c r="J174" s="22"/>
      <c r="K174" s="22"/>
      <c r="L174" s="22"/>
      <c r="M174" s="22"/>
      <c r="N174" s="22"/>
      <c r="O174" s="22"/>
      <c r="P174" s="22"/>
      <c r="Q174" s="22"/>
      <c r="R174" s="22"/>
      <c r="S174" s="22"/>
      <c r="T174" s="22"/>
      <c r="U174" s="22"/>
    </row>
    <row r="175" spans="1:21" x14ac:dyDescent="0.25">
      <c r="A175" s="22"/>
      <c r="B175" s="22"/>
      <c r="C175" s="22"/>
      <c r="F175" s="22"/>
      <c r="G175" s="22"/>
      <c r="H175" s="22"/>
      <c r="I175" s="22"/>
      <c r="J175" s="22"/>
      <c r="K175" s="22"/>
      <c r="L175" s="22"/>
      <c r="M175" s="22"/>
      <c r="N175" s="22"/>
      <c r="O175" s="22"/>
      <c r="P175" s="22"/>
      <c r="Q175" s="22"/>
      <c r="R175" s="22"/>
      <c r="S175" s="22"/>
      <c r="T175" s="22"/>
      <c r="U175" s="22"/>
    </row>
    <row r="176" spans="1:21" x14ac:dyDescent="0.25">
      <c r="A176" s="22"/>
      <c r="B176" s="22"/>
      <c r="C176" s="22"/>
      <c r="F176" s="22"/>
      <c r="G176" s="22"/>
      <c r="H176" s="22"/>
      <c r="I176" s="22"/>
      <c r="J176" s="22"/>
      <c r="K176" s="22"/>
      <c r="L176" s="22"/>
      <c r="M176" s="22"/>
      <c r="N176" s="22"/>
      <c r="O176" s="22"/>
      <c r="P176" s="22"/>
      <c r="Q176" s="22"/>
      <c r="R176" s="22"/>
      <c r="S176" s="22"/>
      <c r="T176" s="22"/>
      <c r="U176" s="22"/>
    </row>
    <row r="177" spans="1:21" x14ac:dyDescent="0.25">
      <c r="A177" s="22"/>
      <c r="B177" s="22"/>
      <c r="C177" s="22"/>
      <c r="F177" s="22"/>
      <c r="G177" s="22"/>
      <c r="H177" s="22"/>
      <c r="I177" s="22"/>
      <c r="J177" s="22"/>
      <c r="K177" s="22"/>
      <c r="L177" s="22"/>
      <c r="M177" s="22"/>
      <c r="N177" s="22"/>
      <c r="O177" s="22"/>
      <c r="P177" s="22"/>
      <c r="Q177" s="22"/>
      <c r="R177" s="22"/>
      <c r="S177" s="22"/>
      <c r="T177" s="22"/>
      <c r="U177" s="22"/>
    </row>
    <row r="178" spans="1:21" x14ac:dyDescent="0.25">
      <c r="A178" s="22"/>
      <c r="B178" s="22"/>
      <c r="C178" s="22"/>
      <c r="F178" s="22"/>
      <c r="G178" s="22"/>
      <c r="H178" s="22"/>
      <c r="I178" s="22"/>
      <c r="J178" s="22"/>
      <c r="K178" s="22"/>
      <c r="L178" s="22"/>
      <c r="M178" s="22"/>
      <c r="N178" s="22"/>
      <c r="O178" s="22"/>
      <c r="P178" s="22"/>
      <c r="Q178" s="22"/>
      <c r="R178" s="22"/>
      <c r="S178" s="22"/>
      <c r="T178" s="22"/>
      <c r="U178" s="22"/>
    </row>
    <row r="179" spans="1:21" x14ac:dyDescent="0.25">
      <c r="A179" s="22"/>
      <c r="B179" s="22"/>
      <c r="C179" s="22"/>
      <c r="F179" s="22"/>
      <c r="G179" s="22"/>
      <c r="H179" s="22"/>
      <c r="I179" s="22"/>
      <c r="J179" s="22"/>
      <c r="K179" s="22"/>
      <c r="L179" s="22"/>
      <c r="M179" s="22"/>
      <c r="N179" s="22"/>
      <c r="O179" s="22"/>
      <c r="P179" s="22"/>
      <c r="Q179" s="22"/>
      <c r="R179" s="22"/>
      <c r="S179" s="22"/>
      <c r="T179" s="22"/>
      <c r="U179" s="22"/>
    </row>
    <row r="180" spans="1:21" x14ac:dyDescent="0.25">
      <c r="A180" s="22"/>
      <c r="B180" s="22"/>
      <c r="C180" s="22"/>
      <c r="F180" s="22"/>
      <c r="G180" s="22"/>
      <c r="H180" s="22"/>
      <c r="I180" s="22"/>
      <c r="J180" s="22"/>
      <c r="K180" s="22"/>
      <c r="L180" s="22"/>
      <c r="M180" s="22"/>
      <c r="N180" s="22"/>
      <c r="O180" s="22"/>
      <c r="P180" s="22"/>
      <c r="Q180" s="22"/>
      <c r="R180" s="22"/>
      <c r="S180" s="22"/>
      <c r="T180" s="22"/>
      <c r="U180" s="22"/>
    </row>
    <row r="181" spans="1:21" x14ac:dyDescent="0.25">
      <c r="A181" s="22"/>
      <c r="B181" s="22"/>
      <c r="C181" s="22"/>
      <c r="F181" s="22"/>
      <c r="G181" s="22"/>
      <c r="H181" s="22"/>
      <c r="I181" s="22"/>
      <c r="J181" s="22"/>
      <c r="K181" s="22"/>
      <c r="L181" s="22"/>
      <c r="M181" s="22"/>
      <c r="N181" s="22"/>
      <c r="O181" s="22"/>
      <c r="P181" s="22"/>
      <c r="Q181" s="22"/>
      <c r="R181" s="22"/>
      <c r="S181" s="22"/>
      <c r="T181" s="22"/>
      <c r="U181" s="22"/>
    </row>
    <row r="182" spans="1:21" x14ac:dyDescent="0.25">
      <c r="A182" s="22"/>
      <c r="B182" s="22"/>
      <c r="C182" s="22"/>
      <c r="F182" s="22"/>
      <c r="G182" s="22"/>
      <c r="H182" s="22"/>
      <c r="I182" s="22"/>
      <c r="J182" s="22"/>
      <c r="K182" s="22"/>
      <c r="L182" s="22"/>
      <c r="M182" s="22"/>
      <c r="N182" s="22"/>
      <c r="O182" s="22"/>
      <c r="P182" s="22"/>
      <c r="Q182" s="22"/>
      <c r="R182" s="22"/>
      <c r="S182" s="22"/>
      <c r="T182" s="22"/>
      <c r="U182" s="22"/>
    </row>
    <row r="183" spans="1:21" x14ac:dyDescent="0.25">
      <c r="A183" s="22"/>
      <c r="B183" s="22"/>
      <c r="C183" s="22"/>
      <c r="F183" s="22"/>
      <c r="G183" s="22"/>
      <c r="H183" s="22"/>
      <c r="I183" s="22"/>
      <c r="J183" s="22"/>
      <c r="K183" s="22"/>
      <c r="L183" s="22"/>
      <c r="M183" s="22"/>
      <c r="N183" s="22"/>
      <c r="O183" s="22"/>
      <c r="P183" s="22"/>
      <c r="Q183" s="22"/>
      <c r="R183" s="22"/>
      <c r="S183" s="22"/>
      <c r="T183" s="22"/>
      <c r="U183" s="22"/>
    </row>
    <row r="184" spans="1:21" x14ac:dyDescent="0.25">
      <c r="A184" s="22"/>
      <c r="B184" s="22"/>
      <c r="C184" s="22"/>
      <c r="F184" s="22"/>
      <c r="G184" s="22"/>
      <c r="H184" s="22"/>
      <c r="I184" s="22"/>
      <c r="J184" s="22"/>
      <c r="K184" s="22"/>
      <c r="L184" s="22"/>
      <c r="M184" s="22"/>
      <c r="N184" s="22"/>
      <c r="O184" s="22"/>
      <c r="P184" s="22"/>
      <c r="Q184" s="22"/>
      <c r="R184" s="22"/>
      <c r="S184" s="22"/>
      <c r="T184" s="22"/>
      <c r="U184" s="22"/>
    </row>
    <row r="185" spans="1:21" x14ac:dyDescent="0.25">
      <c r="A185" s="22"/>
      <c r="B185" s="22"/>
      <c r="C185" s="22"/>
      <c r="F185" s="22"/>
      <c r="G185" s="22"/>
      <c r="H185" s="22"/>
      <c r="I185" s="22"/>
      <c r="J185" s="22"/>
      <c r="K185" s="22"/>
      <c r="L185" s="22"/>
      <c r="M185" s="22"/>
      <c r="N185" s="22"/>
      <c r="O185" s="22"/>
      <c r="P185" s="22"/>
      <c r="Q185" s="22"/>
      <c r="R185" s="22"/>
      <c r="S185" s="22"/>
      <c r="T185" s="22"/>
      <c r="U185" s="22"/>
    </row>
    <row r="186" spans="1:21" x14ac:dyDescent="0.25">
      <c r="A186" s="22"/>
      <c r="B186" s="22"/>
      <c r="C186" s="22"/>
      <c r="F186" s="22"/>
      <c r="G186" s="22"/>
      <c r="H186" s="22"/>
      <c r="I186" s="22"/>
      <c r="J186" s="22"/>
      <c r="K186" s="22"/>
      <c r="L186" s="22"/>
      <c r="M186" s="22"/>
      <c r="N186" s="22"/>
      <c r="O186" s="22"/>
      <c r="P186" s="22"/>
      <c r="Q186" s="22"/>
      <c r="R186" s="22"/>
      <c r="S186" s="22"/>
      <c r="T186" s="22"/>
      <c r="U186" s="22"/>
    </row>
    <row r="187" spans="1:21" x14ac:dyDescent="0.25">
      <c r="A187" s="22"/>
      <c r="B187" s="22"/>
      <c r="C187" s="22"/>
      <c r="F187" s="22"/>
      <c r="G187" s="22"/>
      <c r="H187" s="22"/>
      <c r="I187" s="22"/>
      <c r="J187" s="22"/>
      <c r="K187" s="22"/>
      <c r="L187" s="22"/>
      <c r="M187" s="22"/>
      <c r="N187" s="22"/>
      <c r="O187" s="22"/>
      <c r="P187" s="22"/>
      <c r="Q187" s="22"/>
      <c r="R187" s="22"/>
      <c r="S187" s="22"/>
      <c r="T187" s="22"/>
      <c r="U187" s="22"/>
    </row>
    <row r="188" spans="1:21" x14ac:dyDescent="0.25">
      <c r="A188" s="22"/>
      <c r="B188" s="22"/>
      <c r="C188" s="22"/>
      <c r="F188" s="22"/>
      <c r="G188" s="22"/>
      <c r="H188" s="22"/>
      <c r="I188" s="22"/>
      <c r="J188" s="22"/>
      <c r="K188" s="22"/>
      <c r="L188" s="22"/>
      <c r="M188" s="22"/>
      <c r="N188" s="22"/>
      <c r="O188" s="22"/>
      <c r="P188" s="22"/>
      <c r="Q188" s="22"/>
      <c r="R188" s="22"/>
      <c r="S188" s="22"/>
      <c r="T188" s="22"/>
      <c r="U188" s="22"/>
    </row>
    <row r="189" spans="1:21" x14ac:dyDescent="0.25">
      <c r="A189" s="22"/>
      <c r="B189" s="22"/>
      <c r="C189" s="22"/>
      <c r="F189" s="22"/>
      <c r="G189" s="22"/>
      <c r="H189" s="22"/>
      <c r="I189" s="22"/>
      <c r="J189" s="22"/>
      <c r="K189" s="22"/>
      <c r="L189" s="22"/>
      <c r="M189" s="22"/>
      <c r="N189" s="22"/>
      <c r="O189" s="22"/>
      <c r="P189" s="22"/>
      <c r="Q189" s="22"/>
      <c r="R189" s="22"/>
      <c r="S189" s="22"/>
      <c r="T189" s="22"/>
      <c r="U189" s="22"/>
    </row>
    <row r="190" spans="1:21" x14ac:dyDescent="0.25">
      <c r="A190" s="22"/>
      <c r="B190" s="22"/>
      <c r="C190" s="22"/>
      <c r="F190" s="22"/>
      <c r="G190" s="22"/>
      <c r="H190" s="22"/>
      <c r="I190" s="22"/>
      <c r="J190" s="22"/>
      <c r="K190" s="22"/>
      <c r="L190" s="22"/>
      <c r="M190" s="22"/>
      <c r="N190" s="22"/>
      <c r="O190" s="22"/>
      <c r="P190" s="22"/>
      <c r="Q190" s="22"/>
      <c r="R190" s="22"/>
      <c r="S190" s="22"/>
      <c r="T190" s="22"/>
      <c r="U190" s="22"/>
    </row>
    <row r="191" spans="1:21" x14ac:dyDescent="0.25">
      <c r="A191" s="22"/>
      <c r="B191" s="22"/>
      <c r="C191" s="22"/>
      <c r="F191" s="22"/>
      <c r="G191" s="22"/>
      <c r="H191" s="22"/>
      <c r="I191" s="22"/>
      <c r="J191" s="22"/>
      <c r="K191" s="22"/>
      <c r="L191" s="22"/>
      <c r="M191" s="22"/>
      <c r="N191" s="22"/>
      <c r="O191" s="22"/>
      <c r="P191" s="22"/>
      <c r="Q191" s="22"/>
      <c r="R191" s="22"/>
      <c r="S191" s="22"/>
      <c r="T191" s="22"/>
      <c r="U191" s="22"/>
    </row>
    <row r="192" spans="1:21" x14ac:dyDescent="0.25">
      <c r="A192" s="22"/>
      <c r="B192" s="22"/>
      <c r="C192" s="22"/>
      <c r="F192" s="22"/>
      <c r="G192" s="22"/>
      <c r="H192" s="22"/>
      <c r="I192" s="22"/>
      <c r="J192" s="22"/>
      <c r="K192" s="22"/>
      <c r="L192" s="22"/>
      <c r="M192" s="22"/>
      <c r="N192" s="22"/>
      <c r="O192" s="22"/>
      <c r="P192" s="22"/>
      <c r="Q192" s="22"/>
      <c r="R192" s="22"/>
      <c r="S192" s="22"/>
      <c r="T192" s="22"/>
      <c r="U192" s="22"/>
    </row>
    <row r="193" spans="1:21" x14ac:dyDescent="0.25">
      <c r="A193" s="22"/>
      <c r="B193" s="22"/>
      <c r="C193" s="22"/>
      <c r="F193" s="22"/>
      <c r="G193" s="22"/>
      <c r="H193" s="22"/>
      <c r="I193" s="22"/>
      <c r="J193" s="22"/>
      <c r="K193" s="22"/>
      <c r="L193" s="22"/>
      <c r="M193" s="22"/>
      <c r="N193" s="22"/>
      <c r="O193" s="22"/>
      <c r="P193" s="22"/>
      <c r="Q193" s="22"/>
      <c r="R193" s="22"/>
      <c r="S193" s="22"/>
      <c r="T193" s="22"/>
      <c r="U193" s="22"/>
    </row>
    <row r="194" spans="1:21" x14ac:dyDescent="0.25">
      <c r="A194" s="22"/>
      <c r="B194" s="22"/>
      <c r="C194" s="22"/>
      <c r="F194" s="22"/>
      <c r="G194" s="22"/>
      <c r="H194" s="22"/>
      <c r="I194" s="22"/>
      <c r="J194" s="22"/>
      <c r="K194" s="22"/>
      <c r="L194" s="22"/>
      <c r="M194" s="22"/>
      <c r="N194" s="22"/>
      <c r="O194" s="22"/>
      <c r="P194" s="22"/>
      <c r="Q194" s="22"/>
      <c r="R194" s="22"/>
      <c r="S194" s="22"/>
      <c r="T194" s="22"/>
      <c r="U194" s="22"/>
    </row>
    <row r="195" spans="1:21" x14ac:dyDescent="0.25">
      <c r="A195" s="22"/>
      <c r="B195" s="22"/>
      <c r="C195" s="22"/>
      <c r="F195" s="22"/>
      <c r="G195" s="22"/>
      <c r="H195" s="22"/>
      <c r="I195" s="22"/>
      <c r="J195" s="22"/>
      <c r="K195" s="22"/>
      <c r="L195" s="22"/>
      <c r="M195" s="22"/>
      <c r="N195" s="22"/>
      <c r="O195" s="22"/>
      <c r="P195" s="22"/>
      <c r="Q195" s="22"/>
      <c r="R195" s="22"/>
      <c r="S195" s="22"/>
      <c r="T195" s="22"/>
      <c r="U195" s="22"/>
    </row>
    <row r="196" spans="1:21" x14ac:dyDescent="0.25">
      <c r="A196" s="22"/>
      <c r="B196" s="22"/>
      <c r="C196" s="22"/>
      <c r="F196" s="22"/>
      <c r="G196" s="22"/>
      <c r="H196" s="22"/>
      <c r="I196" s="22"/>
      <c r="J196" s="22"/>
      <c r="K196" s="22"/>
      <c r="L196" s="22"/>
      <c r="M196" s="22"/>
      <c r="N196" s="22"/>
      <c r="O196" s="22"/>
      <c r="P196" s="22"/>
      <c r="Q196" s="22"/>
      <c r="R196" s="22"/>
      <c r="S196" s="22"/>
      <c r="T196" s="22"/>
      <c r="U196" s="22"/>
    </row>
    <row r="197" spans="1:21" x14ac:dyDescent="0.25">
      <c r="A197" s="22"/>
      <c r="B197" s="22"/>
      <c r="C197" s="22"/>
      <c r="F197" s="22"/>
      <c r="G197" s="22"/>
      <c r="H197" s="22"/>
      <c r="I197" s="22"/>
      <c r="J197" s="22"/>
      <c r="K197" s="22"/>
      <c r="L197" s="22"/>
      <c r="M197" s="22"/>
      <c r="N197" s="22"/>
      <c r="O197" s="22"/>
      <c r="P197" s="22"/>
      <c r="Q197" s="22"/>
      <c r="R197" s="22"/>
      <c r="S197" s="22"/>
      <c r="T197" s="22"/>
      <c r="U197" s="22"/>
    </row>
    <row r="198" spans="1:21" x14ac:dyDescent="0.25">
      <c r="A198" s="22"/>
      <c r="B198" s="22"/>
      <c r="C198" s="22"/>
      <c r="F198" s="22"/>
      <c r="G198" s="22"/>
      <c r="H198" s="22"/>
      <c r="I198" s="22"/>
      <c r="J198" s="22"/>
      <c r="K198" s="22"/>
      <c r="L198" s="22"/>
      <c r="M198" s="22"/>
      <c r="N198" s="22"/>
      <c r="O198" s="22"/>
      <c r="P198" s="22"/>
      <c r="Q198" s="22"/>
      <c r="R198" s="22"/>
      <c r="S198" s="22"/>
      <c r="T198" s="22"/>
      <c r="U198" s="22"/>
    </row>
    <row r="199" spans="1:21" x14ac:dyDescent="0.25">
      <c r="A199" s="22"/>
      <c r="B199" s="22"/>
      <c r="C199" s="22"/>
      <c r="F199" s="22"/>
      <c r="G199" s="22"/>
      <c r="H199" s="22"/>
      <c r="I199" s="22"/>
      <c r="J199" s="22"/>
      <c r="K199" s="22"/>
      <c r="L199" s="22"/>
      <c r="M199" s="22"/>
      <c r="N199" s="22"/>
      <c r="O199" s="22"/>
      <c r="P199" s="22"/>
      <c r="Q199" s="22"/>
      <c r="R199" s="22"/>
      <c r="S199" s="22"/>
      <c r="T199" s="22"/>
      <c r="U199" s="22"/>
    </row>
    <row r="200" spans="1:21" x14ac:dyDescent="0.25">
      <c r="A200" s="22"/>
      <c r="B200" s="22"/>
      <c r="C200" s="22"/>
      <c r="F200" s="22"/>
      <c r="G200" s="22"/>
      <c r="H200" s="22"/>
      <c r="I200" s="22"/>
      <c r="J200" s="22"/>
      <c r="K200" s="22"/>
      <c r="L200" s="22"/>
      <c r="M200" s="22"/>
      <c r="N200" s="22"/>
      <c r="O200" s="22"/>
      <c r="P200" s="22"/>
      <c r="Q200" s="22"/>
      <c r="R200" s="22"/>
      <c r="S200" s="22"/>
      <c r="T200" s="22"/>
      <c r="U200" s="22"/>
    </row>
    <row r="201" spans="1:21" x14ac:dyDescent="0.25">
      <c r="A201" s="22"/>
      <c r="B201" s="22"/>
      <c r="C201" s="22"/>
      <c r="F201" s="22"/>
      <c r="G201" s="22"/>
      <c r="H201" s="22"/>
      <c r="I201" s="22"/>
      <c r="J201" s="22"/>
      <c r="K201" s="22"/>
      <c r="L201" s="22"/>
      <c r="M201" s="22"/>
      <c r="N201" s="22"/>
      <c r="O201" s="22"/>
      <c r="P201" s="22"/>
      <c r="Q201" s="22"/>
      <c r="R201" s="22"/>
      <c r="S201" s="22"/>
      <c r="T201" s="22"/>
      <c r="U201" s="22"/>
    </row>
    <row r="202" spans="1:21" x14ac:dyDescent="0.25">
      <c r="A202" s="22"/>
      <c r="B202" s="22"/>
      <c r="C202" s="22"/>
      <c r="F202" s="22"/>
      <c r="G202" s="22"/>
      <c r="H202" s="22"/>
      <c r="I202" s="22"/>
      <c r="J202" s="22"/>
      <c r="K202" s="22"/>
      <c r="L202" s="22"/>
      <c r="M202" s="22"/>
      <c r="N202" s="22"/>
      <c r="O202" s="22"/>
      <c r="P202" s="22"/>
      <c r="Q202" s="22"/>
      <c r="R202" s="22"/>
      <c r="S202" s="22"/>
      <c r="T202" s="22"/>
      <c r="U202" s="22"/>
    </row>
    <row r="203" spans="1:21" x14ac:dyDescent="0.25">
      <c r="A203" s="22"/>
      <c r="B203" s="22"/>
      <c r="C203" s="22"/>
      <c r="F203" s="22"/>
      <c r="G203" s="22"/>
      <c r="H203" s="22"/>
      <c r="I203" s="22"/>
      <c r="J203" s="22"/>
      <c r="K203" s="22"/>
      <c r="L203" s="22"/>
      <c r="M203" s="22"/>
      <c r="N203" s="22"/>
      <c r="O203" s="22"/>
      <c r="P203" s="22"/>
      <c r="Q203" s="22"/>
      <c r="R203" s="22"/>
      <c r="S203" s="22"/>
      <c r="T203" s="22"/>
      <c r="U203" s="22"/>
    </row>
    <row r="204" spans="1:21" x14ac:dyDescent="0.25">
      <c r="A204" s="22"/>
      <c r="B204" s="22"/>
      <c r="C204" s="22"/>
      <c r="F204" s="22"/>
      <c r="G204" s="22"/>
      <c r="H204" s="22"/>
      <c r="I204" s="22"/>
      <c r="J204" s="22"/>
      <c r="K204" s="22"/>
      <c r="L204" s="22"/>
      <c r="M204" s="22"/>
      <c r="N204" s="22"/>
      <c r="O204" s="22"/>
      <c r="P204" s="22"/>
      <c r="Q204" s="22"/>
      <c r="R204" s="22"/>
      <c r="S204" s="22"/>
      <c r="T204" s="22"/>
      <c r="U204" s="22"/>
    </row>
    <row r="205" spans="1:21" x14ac:dyDescent="0.25">
      <c r="A205" s="22"/>
      <c r="B205" s="22"/>
      <c r="C205" s="22"/>
      <c r="F205" s="22"/>
      <c r="G205" s="22"/>
      <c r="H205" s="22"/>
      <c r="I205" s="22"/>
      <c r="J205" s="22"/>
      <c r="K205" s="22"/>
      <c r="L205" s="22"/>
      <c r="M205" s="22"/>
      <c r="N205" s="22"/>
      <c r="O205" s="22"/>
      <c r="P205" s="22"/>
      <c r="Q205" s="22"/>
      <c r="R205" s="22"/>
      <c r="S205" s="22"/>
      <c r="T205" s="22"/>
      <c r="U205" s="22"/>
    </row>
    <row r="206" spans="1:21" x14ac:dyDescent="0.25">
      <c r="A206" s="22"/>
      <c r="B206" s="22"/>
      <c r="C206" s="22"/>
      <c r="F206" s="22"/>
      <c r="G206" s="22"/>
      <c r="H206" s="22"/>
      <c r="I206" s="22"/>
      <c r="J206" s="22"/>
      <c r="K206" s="22"/>
      <c r="L206" s="22"/>
      <c r="M206" s="22"/>
      <c r="N206" s="22"/>
      <c r="O206" s="22"/>
      <c r="P206" s="22"/>
      <c r="Q206" s="22"/>
      <c r="R206" s="22"/>
      <c r="S206" s="22"/>
      <c r="T206" s="22"/>
      <c r="U206" s="22"/>
    </row>
    <row r="207" spans="1:21" x14ac:dyDescent="0.25">
      <c r="A207" s="22"/>
      <c r="B207" s="22"/>
      <c r="C207" s="22"/>
      <c r="F207" s="22"/>
      <c r="G207" s="22"/>
      <c r="H207" s="22"/>
      <c r="I207" s="22"/>
      <c r="J207" s="22"/>
      <c r="K207" s="22"/>
      <c r="L207" s="22"/>
      <c r="M207" s="22"/>
      <c r="N207" s="22"/>
      <c r="O207" s="22"/>
      <c r="P207" s="22"/>
      <c r="Q207" s="22"/>
      <c r="R207" s="22"/>
      <c r="S207" s="22"/>
      <c r="T207" s="22"/>
      <c r="U207" s="22"/>
    </row>
    <row r="208" spans="1:21" x14ac:dyDescent="0.25">
      <c r="A208" s="22"/>
      <c r="B208" s="22"/>
      <c r="C208" s="22"/>
      <c r="F208" s="22"/>
      <c r="G208" s="22"/>
      <c r="H208" s="22"/>
      <c r="I208" s="22"/>
      <c r="J208" s="22"/>
      <c r="K208" s="22"/>
      <c r="L208" s="22"/>
      <c r="M208" s="22"/>
      <c r="N208" s="22"/>
      <c r="O208" s="22"/>
      <c r="P208" s="22"/>
      <c r="Q208" s="22"/>
      <c r="R208" s="22"/>
      <c r="S208" s="22"/>
      <c r="T208" s="22"/>
      <c r="U208" s="22"/>
    </row>
    <row r="209" spans="1:21" x14ac:dyDescent="0.25">
      <c r="A209" s="22"/>
      <c r="B209" s="22"/>
      <c r="C209" s="22"/>
      <c r="F209" s="22"/>
      <c r="G209" s="22"/>
      <c r="H209" s="22"/>
      <c r="I209" s="22"/>
      <c r="J209" s="22"/>
      <c r="K209" s="22"/>
      <c r="L209" s="22"/>
      <c r="M209" s="22"/>
      <c r="N209" s="22"/>
      <c r="O209" s="22"/>
      <c r="P209" s="22"/>
      <c r="Q209" s="22"/>
      <c r="R209" s="22"/>
      <c r="S209" s="22"/>
      <c r="T209" s="22"/>
      <c r="U209" s="22"/>
    </row>
    <row r="210" spans="1:21" x14ac:dyDescent="0.25">
      <c r="A210" s="22"/>
      <c r="B210" s="22"/>
      <c r="C210" s="22"/>
      <c r="F210" s="22"/>
      <c r="G210" s="22"/>
      <c r="H210" s="22"/>
      <c r="I210" s="22"/>
      <c r="J210" s="22"/>
      <c r="K210" s="22"/>
      <c r="L210" s="22"/>
      <c r="M210" s="22"/>
      <c r="N210" s="22"/>
      <c r="O210" s="22"/>
      <c r="P210" s="22"/>
      <c r="Q210" s="22"/>
      <c r="R210" s="22"/>
      <c r="S210" s="22"/>
      <c r="T210" s="22"/>
      <c r="U210" s="22"/>
    </row>
    <row r="211" spans="1:21" x14ac:dyDescent="0.25">
      <c r="A211" s="22"/>
      <c r="B211" s="22"/>
      <c r="C211" s="22"/>
      <c r="F211" s="22"/>
      <c r="G211" s="22"/>
      <c r="H211" s="22"/>
      <c r="I211" s="22"/>
      <c r="J211" s="22"/>
      <c r="K211" s="22"/>
      <c r="L211" s="22"/>
      <c r="M211" s="22"/>
      <c r="N211" s="22"/>
      <c r="O211" s="22"/>
      <c r="P211" s="22"/>
      <c r="Q211" s="22"/>
      <c r="R211" s="22"/>
      <c r="S211" s="22"/>
      <c r="T211" s="22"/>
      <c r="U211" s="22"/>
    </row>
    <row r="212" spans="1:21" x14ac:dyDescent="0.25">
      <c r="A212" s="22"/>
      <c r="B212" s="22"/>
      <c r="C212" s="22"/>
      <c r="F212" s="22"/>
      <c r="G212" s="22"/>
      <c r="H212" s="22"/>
      <c r="I212" s="22"/>
      <c r="J212" s="22"/>
      <c r="K212" s="22"/>
      <c r="L212" s="22"/>
      <c r="M212" s="22"/>
      <c r="N212" s="22"/>
      <c r="O212" s="22"/>
      <c r="P212" s="22"/>
      <c r="Q212" s="22"/>
      <c r="R212" s="22"/>
      <c r="S212" s="22"/>
      <c r="T212" s="22"/>
      <c r="U212" s="22"/>
    </row>
    <row r="213" spans="1:21" x14ac:dyDescent="0.25">
      <c r="A213" s="22"/>
      <c r="B213" s="22"/>
      <c r="C213" s="22"/>
      <c r="F213" s="22"/>
      <c r="G213" s="22"/>
      <c r="H213" s="22"/>
      <c r="I213" s="22"/>
      <c r="J213" s="22"/>
      <c r="K213" s="22"/>
      <c r="L213" s="22"/>
      <c r="M213" s="22"/>
      <c r="N213" s="22"/>
      <c r="O213" s="22"/>
      <c r="P213" s="22"/>
      <c r="Q213" s="22"/>
      <c r="R213" s="22"/>
      <c r="S213" s="22"/>
      <c r="T213" s="22"/>
      <c r="U213" s="22"/>
    </row>
    <row r="214" spans="1:21" x14ac:dyDescent="0.25">
      <c r="A214" s="22"/>
      <c r="B214" s="22"/>
      <c r="C214" s="22"/>
      <c r="F214" s="22"/>
      <c r="G214" s="22"/>
      <c r="H214" s="22"/>
      <c r="I214" s="22"/>
      <c r="J214" s="22"/>
      <c r="K214" s="22"/>
      <c r="L214" s="22"/>
      <c r="M214" s="22"/>
      <c r="N214" s="22"/>
      <c r="O214" s="22"/>
      <c r="P214" s="22"/>
      <c r="Q214" s="22"/>
      <c r="R214" s="22"/>
      <c r="S214" s="22"/>
      <c r="T214" s="22"/>
      <c r="U214" s="22"/>
    </row>
    <row r="215" spans="1:21" x14ac:dyDescent="0.25">
      <c r="A215" s="22"/>
      <c r="B215" s="22"/>
      <c r="C215" s="22"/>
      <c r="F215" s="22"/>
      <c r="G215" s="22"/>
      <c r="H215" s="22"/>
      <c r="I215" s="22"/>
      <c r="J215" s="22"/>
      <c r="K215" s="22"/>
      <c r="L215" s="22"/>
      <c r="M215" s="22"/>
      <c r="N215" s="22"/>
      <c r="O215" s="22"/>
      <c r="P215" s="22"/>
      <c r="Q215" s="22"/>
      <c r="R215" s="22"/>
      <c r="S215" s="22"/>
      <c r="T215" s="22"/>
      <c r="U215" s="22"/>
    </row>
    <row r="216" spans="1:21" x14ac:dyDescent="0.25">
      <c r="A216" s="22"/>
      <c r="B216" s="22"/>
      <c r="C216" s="22"/>
      <c r="F216" s="22"/>
      <c r="G216" s="22"/>
      <c r="H216" s="22"/>
      <c r="I216" s="22"/>
      <c r="J216" s="22"/>
      <c r="K216" s="22"/>
      <c r="L216" s="22"/>
      <c r="M216" s="22"/>
      <c r="N216" s="22"/>
      <c r="O216" s="22"/>
      <c r="P216" s="22"/>
      <c r="Q216" s="22"/>
      <c r="R216" s="22"/>
      <c r="S216" s="22"/>
      <c r="T216" s="22"/>
      <c r="U216" s="22"/>
    </row>
    <row r="217" spans="1:21" x14ac:dyDescent="0.25">
      <c r="A217" s="22"/>
      <c r="B217" s="22"/>
      <c r="C217" s="22"/>
      <c r="F217" s="22"/>
      <c r="G217" s="22"/>
      <c r="H217" s="22"/>
      <c r="I217" s="22"/>
      <c r="J217" s="22"/>
      <c r="K217" s="22"/>
      <c r="L217" s="22"/>
      <c r="M217" s="22"/>
      <c r="N217" s="22"/>
      <c r="O217" s="22"/>
      <c r="P217" s="22"/>
      <c r="Q217" s="22"/>
      <c r="R217" s="22"/>
      <c r="S217" s="22"/>
      <c r="T217" s="22"/>
      <c r="U217" s="22"/>
    </row>
    <row r="218" spans="1:21" x14ac:dyDescent="0.25">
      <c r="A218" s="22"/>
      <c r="B218" s="22"/>
      <c r="C218" s="22"/>
      <c r="F218" s="22"/>
      <c r="G218" s="22"/>
      <c r="H218" s="22"/>
      <c r="I218" s="22"/>
      <c r="J218" s="22"/>
      <c r="K218" s="22"/>
      <c r="L218" s="22"/>
      <c r="M218" s="22"/>
      <c r="N218" s="22"/>
      <c r="O218" s="22"/>
      <c r="P218" s="22"/>
      <c r="Q218" s="22"/>
      <c r="R218" s="22"/>
      <c r="S218" s="22"/>
      <c r="T218" s="22"/>
      <c r="U218" s="22"/>
    </row>
    <row r="219" spans="1:21" x14ac:dyDescent="0.25">
      <c r="A219" s="22"/>
      <c r="B219" s="22"/>
      <c r="C219" s="22"/>
      <c r="F219" s="22"/>
      <c r="G219" s="22"/>
      <c r="H219" s="22"/>
      <c r="I219" s="22"/>
      <c r="J219" s="22"/>
      <c r="K219" s="22"/>
      <c r="L219" s="22"/>
      <c r="M219" s="22"/>
      <c r="N219" s="22"/>
      <c r="O219" s="22"/>
      <c r="P219" s="22"/>
      <c r="Q219" s="22"/>
      <c r="R219" s="22"/>
      <c r="S219" s="22"/>
      <c r="T219" s="22"/>
      <c r="U219" s="22"/>
    </row>
    <row r="220" spans="1:21" x14ac:dyDescent="0.25">
      <c r="A220" s="22"/>
      <c r="B220" s="22"/>
      <c r="C220" s="22"/>
      <c r="F220" s="22"/>
      <c r="G220" s="22"/>
      <c r="H220" s="22"/>
      <c r="I220" s="22"/>
      <c r="J220" s="22"/>
      <c r="K220" s="22"/>
      <c r="L220" s="22"/>
      <c r="M220" s="22"/>
      <c r="N220" s="22"/>
      <c r="O220" s="22"/>
      <c r="P220" s="22"/>
      <c r="Q220" s="22"/>
      <c r="R220" s="22"/>
      <c r="S220" s="22"/>
      <c r="T220" s="22"/>
      <c r="U220" s="22"/>
    </row>
    <row r="221" spans="1:21" x14ac:dyDescent="0.25">
      <c r="A221" s="22"/>
      <c r="B221" s="22"/>
      <c r="C221" s="22"/>
      <c r="F221" s="22"/>
      <c r="G221" s="22"/>
      <c r="H221" s="22"/>
      <c r="I221" s="22"/>
      <c r="J221" s="22"/>
      <c r="K221" s="22"/>
      <c r="L221" s="22"/>
      <c r="M221" s="22"/>
      <c r="N221" s="22"/>
      <c r="O221" s="22"/>
      <c r="P221" s="22"/>
      <c r="Q221" s="22"/>
      <c r="R221" s="22"/>
      <c r="S221" s="22"/>
      <c r="T221" s="22"/>
      <c r="U221" s="22"/>
    </row>
    <row r="222" spans="1:21" x14ac:dyDescent="0.25">
      <c r="A222" s="22"/>
      <c r="B222" s="22"/>
      <c r="C222" s="22"/>
      <c r="F222" s="22"/>
      <c r="G222" s="22"/>
      <c r="H222" s="22"/>
      <c r="I222" s="22"/>
      <c r="J222" s="22"/>
      <c r="K222" s="22"/>
      <c r="L222" s="22"/>
      <c r="M222" s="22"/>
      <c r="N222" s="22"/>
      <c r="O222" s="22"/>
      <c r="P222" s="22"/>
      <c r="Q222" s="22"/>
      <c r="R222" s="22"/>
      <c r="S222" s="22"/>
      <c r="T222" s="22"/>
      <c r="U222" s="22"/>
    </row>
    <row r="223" spans="1:21" x14ac:dyDescent="0.25">
      <c r="A223" s="22"/>
      <c r="B223" s="22"/>
      <c r="C223" s="22"/>
      <c r="F223" s="22"/>
      <c r="G223" s="22"/>
      <c r="H223" s="22"/>
      <c r="I223" s="22"/>
      <c r="J223" s="22"/>
      <c r="K223" s="22"/>
      <c r="L223" s="22"/>
      <c r="M223" s="22"/>
      <c r="N223" s="22"/>
      <c r="O223" s="22"/>
      <c r="P223" s="22"/>
      <c r="Q223" s="22"/>
      <c r="R223" s="22"/>
      <c r="S223" s="22"/>
      <c r="T223" s="22"/>
      <c r="U223" s="22"/>
    </row>
    <row r="224" spans="1:21" x14ac:dyDescent="0.25">
      <c r="A224" s="22"/>
      <c r="B224" s="22"/>
      <c r="C224" s="22"/>
      <c r="F224" s="22"/>
      <c r="G224" s="22"/>
      <c r="H224" s="22"/>
      <c r="I224" s="22"/>
      <c r="J224" s="22"/>
      <c r="K224" s="22"/>
      <c r="L224" s="22"/>
      <c r="M224" s="22"/>
      <c r="N224" s="22"/>
      <c r="O224" s="22"/>
      <c r="P224" s="22"/>
      <c r="Q224" s="22"/>
      <c r="R224" s="22"/>
      <c r="S224" s="22"/>
      <c r="T224" s="22"/>
      <c r="U224" s="22"/>
    </row>
    <row r="225" spans="1:21" x14ac:dyDescent="0.25">
      <c r="A225" s="22"/>
      <c r="B225" s="22"/>
      <c r="C225" s="22"/>
      <c r="F225" s="22"/>
      <c r="G225" s="22"/>
      <c r="H225" s="22"/>
      <c r="I225" s="22"/>
      <c r="J225" s="22"/>
      <c r="K225" s="22"/>
      <c r="L225" s="22"/>
      <c r="M225" s="22"/>
      <c r="N225" s="22"/>
      <c r="O225" s="22"/>
      <c r="P225" s="22"/>
      <c r="Q225" s="22"/>
      <c r="R225" s="22"/>
      <c r="S225" s="22"/>
      <c r="T225" s="22"/>
      <c r="U225" s="22"/>
    </row>
    <row r="226" spans="1:21" x14ac:dyDescent="0.25">
      <c r="A226" s="22"/>
      <c r="B226" s="22"/>
      <c r="C226" s="22"/>
      <c r="F226" s="22"/>
      <c r="G226" s="22"/>
      <c r="H226" s="22"/>
      <c r="I226" s="22"/>
      <c r="J226" s="22"/>
      <c r="K226" s="22"/>
      <c r="L226" s="22"/>
      <c r="M226" s="22"/>
      <c r="N226" s="22"/>
      <c r="O226" s="22"/>
      <c r="P226" s="22"/>
      <c r="Q226" s="22"/>
      <c r="R226" s="22"/>
      <c r="S226" s="22"/>
      <c r="T226" s="22"/>
      <c r="U226" s="22"/>
    </row>
    <row r="227" spans="1:21" x14ac:dyDescent="0.25">
      <c r="A227" s="22"/>
      <c r="B227" s="22"/>
      <c r="C227" s="22"/>
      <c r="F227" s="22"/>
      <c r="G227" s="22"/>
      <c r="H227" s="22"/>
      <c r="I227" s="22"/>
      <c r="J227" s="22"/>
      <c r="K227" s="22"/>
      <c r="L227" s="22"/>
      <c r="M227" s="22"/>
      <c r="N227" s="22"/>
      <c r="O227" s="22"/>
      <c r="P227" s="22"/>
      <c r="Q227" s="22"/>
      <c r="R227" s="22"/>
      <c r="S227" s="22"/>
      <c r="T227" s="22"/>
      <c r="U227" s="22"/>
    </row>
    <row r="228" spans="1:21" x14ac:dyDescent="0.25">
      <c r="A228" s="22"/>
      <c r="B228" s="22"/>
      <c r="C228" s="22"/>
      <c r="F228" s="22"/>
      <c r="G228" s="22"/>
      <c r="H228" s="22"/>
      <c r="I228" s="22"/>
      <c r="J228" s="22"/>
      <c r="K228" s="22"/>
      <c r="L228" s="22"/>
      <c r="M228" s="22"/>
      <c r="N228" s="22"/>
      <c r="O228" s="22"/>
      <c r="P228" s="22"/>
      <c r="Q228" s="22"/>
      <c r="R228" s="22"/>
      <c r="S228" s="22"/>
      <c r="T228" s="22"/>
      <c r="U228" s="22"/>
    </row>
    <row r="229" spans="1:21" x14ac:dyDescent="0.25">
      <c r="A229" s="22"/>
      <c r="B229" s="22"/>
      <c r="C229" s="22"/>
      <c r="F229" s="22"/>
      <c r="G229" s="22"/>
      <c r="H229" s="22"/>
      <c r="I229" s="22"/>
      <c r="J229" s="22"/>
      <c r="K229" s="22"/>
      <c r="L229" s="22"/>
      <c r="M229" s="22"/>
      <c r="N229" s="22"/>
      <c r="O229" s="22"/>
      <c r="P229" s="22"/>
      <c r="Q229" s="22"/>
      <c r="R229" s="22"/>
      <c r="S229" s="22"/>
      <c r="T229" s="22"/>
      <c r="U229" s="22"/>
    </row>
    <row r="230" spans="1:21" x14ac:dyDescent="0.25">
      <c r="A230" s="22"/>
      <c r="B230" s="22"/>
      <c r="C230" s="22"/>
      <c r="F230" s="22"/>
      <c r="G230" s="22"/>
      <c r="H230" s="22"/>
      <c r="I230" s="22"/>
      <c r="J230" s="22"/>
      <c r="K230" s="22"/>
      <c r="L230" s="22"/>
      <c r="M230" s="22"/>
      <c r="N230" s="22"/>
      <c r="O230" s="22"/>
      <c r="P230" s="22"/>
      <c r="Q230" s="22"/>
      <c r="R230" s="22"/>
      <c r="S230" s="22"/>
      <c r="T230" s="22"/>
      <c r="U230" s="22"/>
    </row>
    <row r="231" spans="1:21" x14ac:dyDescent="0.25">
      <c r="A231" s="22"/>
      <c r="B231" s="22"/>
      <c r="C231" s="22"/>
      <c r="F231" s="22"/>
      <c r="G231" s="22"/>
      <c r="H231" s="22"/>
      <c r="I231" s="22"/>
      <c r="J231" s="22"/>
      <c r="K231" s="22"/>
      <c r="L231" s="22"/>
      <c r="M231" s="22"/>
      <c r="N231" s="22"/>
      <c r="O231" s="22"/>
      <c r="P231" s="22"/>
      <c r="Q231" s="22"/>
      <c r="R231" s="22"/>
      <c r="S231" s="22"/>
      <c r="T231" s="22"/>
      <c r="U231" s="22"/>
    </row>
    <row r="232" spans="1:21" x14ac:dyDescent="0.25">
      <c r="A232" s="22"/>
      <c r="B232" s="22"/>
      <c r="C232" s="22"/>
      <c r="F232" s="22"/>
      <c r="G232" s="22"/>
      <c r="H232" s="22"/>
      <c r="I232" s="22"/>
      <c r="J232" s="22"/>
      <c r="K232" s="22"/>
      <c r="L232" s="22"/>
      <c r="M232" s="22"/>
      <c r="N232" s="22"/>
      <c r="O232" s="22"/>
      <c r="P232" s="22"/>
      <c r="Q232" s="22"/>
      <c r="R232" s="22"/>
      <c r="S232" s="22"/>
      <c r="T232" s="22"/>
      <c r="U232" s="22"/>
    </row>
    <row r="233" spans="1:21" x14ac:dyDescent="0.25">
      <c r="A233" s="22"/>
      <c r="B233" s="22"/>
      <c r="C233" s="22"/>
      <c r="F233" s="22"/>
      <c r="G233" s="22"/>
      <c r="H233" s="22"/>
      <c r="I233" s="22"/>
      <c r="J233" s="22"/>
      <c r="K233" s="22"/>
      <c r="L233" s="22"/>
      <c r="M233" s="22"/>
      <c r="N233" s="22"/>
      <c r="O233" s="22"/>
      <c r="P233" s="22"/>
      <c r="Q233" s="22"/>
      <c r="R233" s="22"/>
      <c r="S233" s="22"/>
      <c r="T233" s="22"/>
      <c r="U233" s="22"/>
    </row>
    <row r="234" spans="1:21" x14ac:dyDescent="0.25">
      <c r="A234" s="22"/>
      <c r="B234" s="22"/>
      <c r="C234" s="22"/>
      <c r="F234" s="22"/>
      <c r="G234" s="22"/>
      <c r="H234" s="22"/>
      <c r="I234" s="22"/>
      <c r="J234" s="22"/>
      <c r="K234" s="22"/>
      <c r="L234" s="22"/>
      <c r="M234" s="22"/>
      <c r="N234" s="22"/>
      <c r="O234" s="22"/>
      <c r="P234" s="22"/>
      <c r="Q234" s="22"/>
      <c r="R234" s="22"/>
      <c r="S234" s="22"/>
      <c r="T234" s="22"/>
      <c r="U234" s="22"/>
    </row>
    <row r="235" spans="1:21" x14ac:dyDescent="0.25">
      <c r="A235" s="22"/>
      <c r="B235" s="22"/>
      <c r="C235" s="22"/>
      <c r="F235" s="22"/>
      <c r="G235" s="22"/>
      <c r="H235" s="22"/>
      <c r="I235" s="22"/>
      <c r="J235" s="22"/>
      <c r="K235" s="22"/>
      <c r="L235" s="22"/>
      <c r="M235" s="22"/>
      <c r="N235" s="22"/>
      <c r="O235" s="22"/>
      <c r="P235" s="22"/>
      <c r="Q235" s="22"/>
      <c r="R235" s="22"/>
      <c r="S235" s="22"/>
      <c r="T235" s="22"/>
      <c r="U235" s="22"/>
    </row>
    <row r="236" spans="1:21" x14ac:dyDescent="0.25">
      <c r="A236" s="22"/>
      <c r="B236" s="22"/>
      <c r="C236" s="22"/>
      <c r="F236" s="22"/>
      <c r="G236" s="22"/>
      <c r="H236" s="22"/>
      <c r="I236" s="22"/>
      <c r="J236" s="22"/>
      <c r="K236" s="22"/>
      <c r="L236" s="22"/>
      <c r="M236" s="22"/>
      <c r="N236" s="22"/>
      <c r="O236" s="22"/>
      <c r="P236" s="22"/>
      <c r="Q236" s="22"/>
      <c r="R236" s="22"/>
      <c r="S236" s="22"/>
      <c r="T236" s="22"/>
      <c r="U236" s="22"/>
    </row>
    <row r="237" spans="1:21" x14ac:dyDescent="0.25">
      <c r="A237" s="22"/>
      <c r="B237" s="22"/>
      <c r="C237" s="22"/>
      <c r="F237" s="22"/>
      <c r="G237" s="22"/>
      <c r="H237" s="22"/>
      <c r="I237" s="22"/>
      <c r="J237" s="22"/>
      <c r="K237" s="22"/>
      <c r="L237" s="22"/>
      <c r="M237" s="22"/>
      <c r="N237" s="22"/>
      <c r="O237" s="22"/>
      <c r="P237" s="22"/>
      <c r="Q237" s="22"/>
      <c r="R237" s="22"/>
      <c r="S237" s="22"/>
      <c r="T237" s="22"/>
      <c r="U237" s="22"/>
    </row>
    <row r="238" spans="1:21" x14ac:dyDescent="0.25">
      <c r="A238" s="22"/>
      <c r="B238" s="22"/>
      <c r="C238" s="22"/>
      <c r="F238" s="22"/>
      <c r="G238" s="22"/>
      <c r="H238" s="22"/>
      <c r="I238" s="22"/>
      <c r="J238" s="22"/>
      <c r="K238" s="22"/>
      <c r="L238" s="22"/>
      <c r="M238" s="22"/>
      <c r="N238" s="22"/>
      <c r="O238" s="22"/>
      <c r="P238" s="22"/>
      <c r="Q238" s="22"/>
      <c r="R238" s="22"/>
      <c r="S238" s="22"/>
      <c r="T238" s="22"/>
      <c r="U238" s="22"/>
    </row>
    <row r="239" spans="1:21" x14ac:dyDescent="0.25">
      <c r="A239" s="22"/>
      <c r="B239" s="22"/>
      <c r="C239" s="22"/>
      <c r="F239" s="22"/>
      <c r="G239" s="22"/>
      <c r="H239" s="22"/>
      <c r="I239" s="22"/>
      <c r="J239" s="22"/>
      <c r="K239" s="22"/>
      <c r="L239" s="22"/>
      <c r="M239" s="22"/>
      <c r="N239" s="22"/>
      <c r="O239" s="22"/>
      <c r="P239" s="22"/>
      <c r="Q239" s="22"/>
      <c r="R239" s="22"/>
      <c r="S239" s="22"/>
      <c r="T239" s="22"/>
      <c r="U239" s="22"/>
    </row>
    <row r="240" spans="1:21" x14ac:dyDescent="0.25">
      <c r="A240" s="22"/>
      <c r="B240" s="22"/>
      <c r="C240" s="22"/>
      <c r="F240" s="22"/>
      <c r="G240" s="22"/>
      <c r="H240" s="22"/>
      <c r="I240" s="22"/>
      <c r="J240" s="22"/>
      <c r="K240" s="22"/>
      <c r="L240" s="22"/>
      <c r="M240" s="22"/>
      <c r="N240" s="22"/>
      <c r="O240" s="22"/>
      <c r="P240" s="22"/>
      <c r="Q240" s="22"/>
      <c r="R240" s="22"/>
      <c r="S240" s="22"/>
      <c r="T240" s="22"/>
      <c r="U240" s="22"/>
    </row>
    <row r="241" spans="1:21" x14ac:dyDescent="0.25">
      <c r="A241" s="22"/>
      <c r="B241" s="22"/>
      <c r="C241" s="22"/>
      <c r="F241" s="22"/>
      <c r="G241" s="22"/>
      <c r="H241" s="22"/>
      <c r="I241" s="22"/>
      <c r="J241" s="22"/>
      <c r="K241" s="22"/>
      <c r="L241" s="22"/>
      <c r="M241" s="22"/>
      <c r="N241" s="22"/>
      <c r="O241" s="22"/>
      <c r="P241" s="22"/>
      <c r="Q241" s="22"/>
      <c r="R241" s="22"/>
      <c r="S241" s="22"/>
      <c r="T241" s="22"/>
      <c r="U241" s="22"/>
    </row>
    <row r="242" spans="1:21" x14ac:dyDescent="0.25">
      <c r="A242" s="22"/>
      <c r="B242" s="22"/>
      <c r="C242" s="22"/>
      <c r="F242" s="22"/>
      <c r="G242" s="22"/>
      <c r="H242" s="22"/>
      <c r="I242" s="22"/>
      <c r="J242" s="22"/>
      <c r="K242" s="22"/>
      <c r="L242" s="22"/>
      <c r="M242" s="22"/>
      <c r="N242" s="22"/>
      <c r="O242" s="22"/>
      <c r="P242" s="22"/>
      <c r="Q242" s="22"/>
      <c r="R242" s="22"/>
      <c r="S242" s="22"/>
      <c r="T242" s="22"/>
      <c r="U242" s="22"/>
    </row>
    <row r="243" spans="1:21" x14ac:dyDescent="0.25">
      <c r="A243" s="22"/>
      <c r="B243" s="22"/>
      <c r="C243" s="22"/>
      <c r="F243" s="22"/>
      <c r="G243" s="22"/>
      <c r="H243" s="22"/>
      <c r="I243" s="22"/>
      <c r="J243" s="22"/>
      <c r="K243" s="22"/>
      <c r="L243" s="22"/>
      <c r="M243" s="22"/>
      <c r="N243" s="22"/>
      <c r="O243" s="22"/>
      <c r="P243" s="22"/>
      <c r="Q243" s="22"/>
      <c r="R243" s="22"/>
      <c r="S243" s="22"/>
      <c r="T243" s="22"/>
      <c r="U243" s="22"/>
    </row>
    <row r="244" spans="1:21" x14ac:dyDescent="0.25">
      <c r="A244" s="22"/>
      <c r="B244" s="22"/>
      <c r="C244" s="22"/>
      <c r="F244" s="22"/>
      <c r="G244" s="22"/>
      <c r="H244" s="22"/>
      <c r="I244" s="22"/>
      <c r="J244" s="22"/>
      <c r="K244" s="22"/>
      <c r="L244" s="22"/>
      <c r="M244" s="22"/>
      <c r="N244" s="22"/>
      <c r="O244" s="22"/>
      <c r="P244" s="22"/>
      <c r="Q244" s="22"/>
      <c r="R244" s="22"/>
      <c r="S244" s="22"/>
      <c r="T244" s="22"/>
      <c r="U244" s="22"/>
    </row>
    <row r="245" spans="1:21" x14ac:dyDescent="0.25">
      <c r="A245" s="22"/>
      <c r="B245" s="22"/>
      <c r="C245" s="22"/>
      <c r="F245" s="22"/>
      <c r="G245" s="22"/>
      <c r="H245" s="22"/>
      <c r="I245" s="22"/>
      <c r="J245" s="22"/>
      <c r="K245" s="22"/>
      <c r="L245" s="22"/>
      <c r="M245" s="22"/>
      <c r="N245" s="22"/>
      <c r="O245" s="22"/>
      <c r="P245" s="22"/>
      <c r="Q245" s="22"/>
      <c r="R245" s="22"/>
      <c r="S245" s="22"/>
      <c r="T245" s="22"/>
      <c r="U245" s="22"/>
    </row>
    <row r="246" spans="1:21" x14ac:dyDescent="0.25">
      <c r="A246" s="22"/>
      <c r="B246" s="22"/>
      <c r="C246" s="22"/>
      <c r="F246" s="22"/>
      <c r="G246" s="22"/>
      <c r="H246" s="22"/>
      <c r="I246" s="22"/>
      <c r="J246" s="22"/>
      <c r="K246" s="22"/>
      <c r="L246" s="22"/>
      <c r="M246" s="22"/>
      <c r="N246" s="22"/>
      <c r="O246" s="22"/>
      <c r="P246" s="22"/>
      <c r="Q246" s="22"/>
      <c r="R246" s="22"/>
      <c r="S246" s="22"/>
      <c r="T246" s="22"/>
      <c r="U246" s="22"/>
    </row>
    <row r="247" spans="1:21" x14ac:dyDescent="0.25">
      <c r="A247" s="22"/>
      <c r="B247" s="22"/>
      <c r="C247" s="22"/>
      <c r="F247" s="22"/>
      <c r="G247" s="22"/>
      <c r="H247" s="22"/>
      <c r="I247" s="22"/>
      <c r="J247" s="22"/>
      <c r="K247" s="22"/>
      <c r="L247" s="22"/>
      <c r="M247" s="22"/>
      <c r="N247" s="22"/>
      <c r="O247" s="22"/>
      <c r="P247" s="22"/>
      <c r="Q247" s="22"/>
      <c r="R247" s="22"/>
      <c r="S247" s="22"/>
      <c r="T247" s="22"/>
      <c r="U247" s="22"/>
    </row>
    <row r="248" spans="1:21" x14ac:dyDescent="0.25">
      <c r="A248" s="22"/>
      <c r="B248" s="22"/>
      <c r="C248" s="22"/>
      <c r="F248" s="22"/>
      <c r="G248" s="22"/>
      <c r="H248" s="22"/>
      <c r="I248" s="22"/>
      <c r="J248" s="22"/>
      <c r="K248" s="22"/>
      <c r="L248" s="22"/>
      <c r="M248" s="22"/>
      <c r="N248" s="22"/>
      <c r="O248" s="22"/>
      <c r="P248" s="22"/>
      <c r="Q248" s="22"/>
      <c r="R248" s="22"/>
      <c r="S248" s="22"/>
      <c r="T248" s="22"/>
      <c r="U248" s="22"/>
    </row>
    <row r="249" spans="1:21" x14ac:dyDescent="0.25">
      <c r="A249" s="22"/>
      <c r="B249" s="22"/>
      <c r="C249" s="22"/>
      <c r="F249" s="22"/>
      <c r="G249" s="22"/>
      <c r="H249" s="22"/>
      <c r="I249" s="22"/>
      <c r="J249" s="22"/>
      <c r="K249" s="22"/>
      <c r="L249" s="22"/>
      <c r="M249" s="22"/>
      <c r="N249" s="22"/>
      <c r="O249" s="22"/>
      <c r="P249" s="22"/>
      <c r="Q249" s="22"/>
      <c r="R249" s="22"/>
      <c r="S249" s="22"/>
      <c r="T249" s="22"/>
      <c r="U249" s="22"/>
    </row>
    <row r="250" spans="1:21" x14ac:dyDescent="0.25">
      <c r="A250" s="22"/>
      <c r="B250" s="22"/>
      <c r="C250" s="22"/>
      <c r="F250" s="22"/>
      <c r="G250" s="22"/>
      <c r="H250" s="22"/>
      <c r="I250" s="22"/>
      <c r="J250" s="22"/>
      <c r="K250" s="22"/>
      <c r="L250" s="22"/>
      <c r="M250" s="22"/>
      <c r="N250" s="22"/>
      <c r="O250" s="22"/>
      <c r="P250" s="22"/>
      <c r="Q250" s="22"/>
      <c r="R250" s="22"/>
      <c r="S250" s="22"/>
      <c r="T250" s="22"/>
      <c r="U250" s="22"/>
    </row>
    <row r="251" spans="1:21" x14ac:dyDescent="0.25">
      <c r="A251" s="22"/>
      <c r="B251" s="22"/>
      <c r="C251" s="22"/>
      <c r="F251" s="22"/>
      <c r="G251" s="22"/>
      <c r="H251" s="22"/>
      <c r="I251" s="22"/>
      <c r="J251" s="22"/>
      <c r="K251" s="22"/>
      <c r="L251" s="22"/>
      <c r="M251" s="22"/>
      <c r="N251" s="22"/>
      <c r="O251" s="22"/>
      <c r="P251" s="22"/>
      <c r="Q251" s="22"/>
      <c r="R251" s="22"/>
      <c r="S251" s="22"/>
      <c r="T251" s="22"/>
      <c r="U251" s="22"/>
    </row>
    <row r="252" spans="1:21" x14ac:dyDescent="0.25">
      <c r="A252" s="22"/>
      <c r="B252" s="22"/>
      <c r="C252" s="22"/>
      <c r="F252" s="22"/>
      <c r="G252" s="22"/>
      <c r="H252" s="22"/>
      <c r="I252" s="22"/>
      <c r="J252" s="22"/>
      <c r="K252" s="22"/>
      <c r="L252" s="22"/>
      <c r="M252" s="22"/>
      <c r="N252" s="22"/>
      <c r="O252" s="22"/>
      <c r="P252" s="22"/>
      <c r="Q252" s="22"/>
      <c r="R252" s="22"/>
      <c r="S252" s="22"/>
      <c r="T252" s="22"/>
      <c r="U252" s="22"/>
    </row>
    <row r="253" spans="1:21" x14ac:dyDescent="0.25">
      <c r="A253" s="22"/>
      <c r="B253" s="22"/>
      <c r="C253" s="22"/>
      <c r="F253" s="22"/>
      <c r="G253" s="22"/>
      <c r="H253" s="22"/>
      <c r="I253" s="22"/>
      <c r="J253" s="22"/>
      <c r="K253" s="22"/>
      <c r="L253" s="22"/>
      <c r="M253" s="22"/>
      <c r="N253" s="22"/>
      <c r="O253" s="22"/>
      <c r="P253" s="22"/>
      <c r="Q253" s="22"/>
      <c r="R253" s="22"/>
      <c r="S253" s="22"/>
      <c r="T253" s="22"/>
      <c r="U253" s="22"/>
    </row>
    <row r="254" spans="1:21" x14ac:dyDescent="0.25">
      <c r="A254" s="22"/>
      <c r="B254" s="22"/>
      <c r="C254" s="22"/>
      <c r="F254" s="22"/>
      <c r="G254" s="22"/>
      <c r="H254" s="22"/>
      <c r="I254" s="22"/>
      <c r="J254" s="22"/>
      <c r="K254" s="22"/>
      <c r="L254" s="22"/>
      <c r="M254" s="22"/>
      <c r="N254" s="22"/>
      <c r="O254" s="22"/>
      <c r="P254" s="22"/>
      <c r="Q254" s="22"/>
      <c r="R254" s="22"/>
      <c r="S254" s="22"/>
      <c r="T254" s="22"/>
      <c r="U254" s="22"/>
    </row>
    <row r="255" spans="1:21" x14ac:dyDescent="0.25">
      <c r="A255" s="22"/>
      <c r="B255" s="22"/>
      <c r="C255" s="22"/>
      <c r="F255" s="22"/>
      <c r="G255" s="22"/>
      <c r="H255" s="22"/>
      <c r="I255" s="22"/>
      <c r="J255" s="22"/>
      <c r="K255" s="22"/>
      <c r="L255" s="22"/>
      <c r="M255" s="22"/>
      <c r="N255" s="22"/>
      <c r="O255" s="22"/>
      <c r="P255" s="22"/>
      <c r="Q255" s="22"/>
      <c r="R255" s="22"/>
      <c r="S255" s="22"/>
      <c r="T255" s="22"/>
      <c r="U255" s="22"/>
    </row>
    <row r="256" spans="1:21" x14ac:dyDescent="0.25">
      <c r="A256" s="22"/>
      <c r="B256" s="22"/>
      <c r="C256" s="22"/>
      <c r="F256" s="22"/>
      <c r="G256" s="22"/>
      <c r="H256" s="22"/>
      <c r="I256" s="22"/>
      <c r="J256" s="22"/>
      <c r="K256" s="22"/>
      <c r="L256" s="22"/>
      <c r="M256" s="22"/>
      <c r="N256" s="22"/>
      <c r="O256" s="22"/>
      <c r="P256" s="22"/>
      <c r="Q256" s="22"/>
      <c r="R256" s="22"/>
      <c r="S256" s="22"/>
      <c r="T256" s="22"/>
      <c r="U256" s="22"/>
    </row>
    <row r="257" spans="1:21" x14ac:dyDescent="0.25">
      <c r="A257" s="22"/>
      <c r="B257" s="22"/>
      <c r="C257" s="22"/>
      <c r="F257" s="22"/>
      <c r="G257" s="22"/>
      <c r="H257" s="22"/>
      <c r="I257" s="22"/>
      <c r="J257" s="22"/>
      <c r="K257" s="22"/>
      <c r="L257" s="22"/>
      <c r="M257" s="22"/>
      <c r="N257" s="22"/>
      <c r="O257" s="22"/>
      <c r="P257" s="22"/>
      <c r="Q257" s="22"/>
      <c r="R257" s="22"/>
      <c r="S257" s="22"/>
      <c r="T257" s="22"/>
      <c r="U257" s="22"/>
    </row>
    <row r="258" spans="1:21" x14ac:dyDescent="0.25">
      <c r="A258" s="22"/>
      <c r="B258" s="22"/>
      <c r="C258" s="22"/>
      <c r="F258" s="22"/>
      <c r="G258" s="22"/>
      <c r="H258" s="22"/>
      <c r="I258" s="22"/>
      <c r="J258" s="22"/>
      <c r="K258" s="22"/>
      <c r="L258" s="22"/>
      <c r="M258" s="22"/>
      <c r="N258" s="22"/>
      <c r="O258" s="22"/>
      <c r="P258" s="22"/>
      <c r="Q258" s="22"/>
      <c r="R258" s="22"/>
      <c r="S258" s="22"/>
      <c r="T258" s="22"/>
      <c r="U258" s="22"/>
    </row>
    <row r="259" spans="1:21" x14ac:dyDescent="0.25">
      <c r="A259" s="22"/>
      <c r="B259" s="22"/>
      <c r="C259" s="22"/>
      <c r="F259" s="22"/>
      <c r="G259" s="22"/>
      <c r="H259" s="22"/>
      <c r="I259" s="22"/>
      <c r="J259" s="22"/>
      <c r="K259" s="22"/>
      <c r="L259" s="22"/>
      <c r="M259" s="22"/>
      <c r="N259" s="22"/>
      <c r="O259" s="22"/>
      <c r="P259" s="22"/>
      <c r="Q259" s="22"/>
      <c r="R259" s="22"/>
      <c r="S259" s="22"/>
      <c r="T259" s="22"/>
      <c r="U259" s="22"/>
    </row>
    <row r="260" spans="1:21" x14ac:dyDescent="0.25">
      <c r="A260" s="22"/>
      <c r="B260" s="22"/>
      <c r="C260" s="22"/>
      <c r="F260" s="22"/>
      <c r="G260" s="22"/>
      <c r="H260" s="22"/>
      <c r="I260" s="22"/>
      <c r="J260" s="22"/>
      <c r="K260" s="22"/>
      <c r="L260" s="22"/>
      <c r="M260" s="22"/>
      <c r="N260" s="22"/>
      <c r="O260" s="22"/>
      <c r="P260" s="22"/>
      <c r="Q260" s="22"/>
      <c r="R260" s="22"/>
      <c r="S260" s="22"/>
      <c r="T260" s="22"/>
      <c r="U260" s="22"/>
    </row>
    <row r="261" spans="1:21" x14ac:dyDescent="0.25">
      <c r="A261" s="22"/>
      <c r="B261" s="22"/>
      <c r="C261" s="22"/>
      <c r="F261" s="22"/>
      <c r="G261" s="22"/>
      <c r="H261" s="22"/>
      <c r="I261" s="22"/>
      <c r="J261" s="22"/>
      <c r="K261" s="22"/>
      <c r="L261" s="22"/>
      <c r="M261" s="22"/>
      <c r="N261" s="22"/>
      <c r="O261" s="22"/>
      <c r="P261" s="22"/>
      <c r="Q261" s="22"/>
      <c r="R261" s="22"/>
      <c r="S261" s="22"/>
      <c r="T261" s="22"/>
      <c r="U261" s="22"/>
    </row>
    <row r="262" spans="1:21" x14ac:dyDescent="0.25">
      <c r="A262" s="22"/>
      <c r="B262" s="22"/>
      <c r="C262" s="22"/>
      <c r="F262" s="22"/>
      <c r="G262" s="22"/>
      <c r="H262" s="22"/>
      <c r="I262" s="22"/>
      <c r="J262" s="22"/>
      <c r="K262" s="22"/>
      <c r="L262" s="22"/>
      <c r="M262" s="22"/>
      <c r="N262" s="22"/>
      <c r="O262" s="22"/>
      <c r="P262" s="22"/>
      <c r="Q262" s="22"/>
      <c r="R262" s="22"/>
      <c r="S262" s="22"/>
      <c r="T262" s="22"/>
      <c r="U262" s="22"/>
    </row>
    <row r="263" spans="1:21" x14ac:dyDescent="0.25">
      <c r="A263" s="22"/>
      <c r="B263" s="22"/>
      <c r="C263" s="22"/>
      <c r="F263" s="22"/>
      <c r="G263" s="22"/>
      <c r="H263" s="22"/>
      <c r="I263" s="22"/>
      <c r="J263" s="22"/>
      <c r="K263" s="22"/>
      <c r="L263" s="22"/>
      <c r="M263" s="22"/>
      <c r="N263" s="22"/>
      <c r="O263" s="22"/>
      <c r="P263" s="22"/>
      <c r="Q263" s="22"/>
      <c r="R263" s="22"/>
      <c r="S263" s="22"/>
      <c r="T263" s="22"/>
      <c r="U263" s="22"/>
    </row>
    <row r="264" spans="1:21" x14ac:dyDescent="0.25">
      <c r="A264" s="22"/>
      <c r="B264" s="22"/>
      <c r="C264" s="22"/>
      <c r="F264" s="22"/>
      <c r="G264" s="22"/>
      <c r="H264" s="22"/>
      <c r="I264" s="22"/>
      <c r="J264" s="22"/>
      <c r="K264" s="22"/>
      <c r="L264" s="22"/>
      <c r="M264" s="22"/>
      <c r="N264" s="22"/>
      <c r="O264" s="22"/>
      <c r="P264" s="22"/>
      <c r="Q264" s="22"/>
      <c r="R264" s="22"/>
      <c r="S264" s="22"/>
      <c r="T264" s="22"/>
      <c r="U264" s="22"/>
    </row>
    <row r="265" spans="1:21" x14ac:dyDescent="0.25">
      <c r="A265" s="22"/>
      <c r="B265" s="22"/>
      <c r="C265" s="22"/>
      <c r="F265" s="22"/>
      <c r="G265" s="22"/>
      <c r="H265" s="22"/>
      <c r="I265" s="22"/>
      <c r="J265" s="22"/>
      <c r="K265" s="22"/>
      <c r="L265" s="22"/>
      <c r="M265" s="22"/>
      <c r="N265" s="22"/>
      <c r="O265" s="22"/>
      <c r="P265" s="22"/>
      <c r="Q265" s="22"/>
      <c r="R265" s="22"/>
      <c r="S265" s="22"/>
      <c r="T265" s="22"/>
      <c r="U265" s="22"/>
    </row>
    <row r="266" spans="1:21" x14ac:dyDescent="0.25">
      <c r="A266" s="22"/>
      <c r="B266" s="22"/>
      <c r="C266" s="22"/>
      <c r="F266" s="22"/>
      <c r="G266" s="22"/>
      <c r="H266" s="22"/>
      <c r="I266" s="22"/>
      <c r="J266" s="22"/>
      <c r="K266" s="22"/>
      <c r="L266" s="22"/>
      <c r="M266" s="22"/>
      <c r="N266" s="22"/>
      <c r="O266" s="22"/>
      <c r="P266" s="22"/>
      <c r="Q266" s="22"/>
      <c r="R266" s="22"/>
      <c r="S266" s="22"/>
      <c r="T266" s="22"/>
      <c r="U266" s="22"/>
    </row>
    <row r="267" spans="1:21" x14ac:dyDescent="0.25">
      <c r="A267" s="22"/>
      <c r="B267" s="22"/>
      <c r="C267" s="22"/>
      <c r="F267" s="22"/>
      <c r="G267" s="22"/>
      <c r="H267" s="22"/>
      <c r="I267" s="22"/>
      <c r="J267" s="22"/>
      <c r="K267" s="22"/>
      <c r="L267" s="22"/>
      <c r="M267" s="22"/>
      <c r="N267" s="22"/>
      <c r="O267" s="22"/>
      <c r="P267" s="22"/>
      <c r="Q267" s="22"/>
      <c r="R267" s="22"/>
      <c r="S267" s="22"/>
      <c r="T267" s="22"/>
      <c r="U267" s="22"/>
    </row>
    <row r="268" spans="1:21" x14ac:dyDescent="0.25">
      <c r="A268" s="22"/>
      <c r="B268" s="22"/>
      <c r="C268" s="22"/>
      <c r="F268" s="22"/>
      <c r="G268" s="22"/>
      <c r="H268" s="22"/>
      <c r="I268" s="22"/>
      <c r="J268" s="22"/>
      <c r="K268" s="22"/>
      <c r="L268" s="22"/>
      <c r="M268" s="22"/>
      <c r="N268" s="22"/>
      <c r="O268" s="22"/>
      <c r="P268" s="22"/>
      <c r="Q268" s="22"/>
      <c r="R268" s="22"/>
      <c r="S268" s="22"/>
      <c r="T268" s="22"/>
      <c r="U268" s="22"/>
    </row>
    <row r="269" spans="1:21" x14ac:dyDescent="0.25">
      <c r="A269" s="22"/>
      <c r="B269" s="22"/>
      <c r="C269" s="22"/>
      <c r="F269" s="22"/>
      <c r="G269" s="22"/>
      <c r="H269" s="22"/>
      <c r="I269" s="22"/>
      <c r="J269" s="22"/>
      <c r="K269" s="22"/>
      <c r="L269" s="22"/>
      <c r="M269" s="22"/>
      <c r="N269" s="22"/>
      <c r="O269" s="22"/>
      <c r="P269" s="22"/>
      <c r="Q269" s="22"/>
      <c r="R269" s="22"/>
      <c r="S269" s="22"/>
      <c r="T269" s="22"/>
      <c r="U269" s="22"/>
    </row>
    <row r="270" spans="1:21" x14ac:dyDescent="0.25">
      <c r="A270" s="22"/>
      <c r="B270" s="22"/>
      <c r="C270" s="22"/>
      <c r="F270" s="22"/>
      <c r="G270" s="22"/>
      <c r="H270" s="22"/>
      <c r="I270" s="22"/>
      <c r="J270" s="22"/>
      <c r="K270" s="22"/>
      <c r="L270" s="22"/>
      <c r="M270" s="22"/>
      <c r="N270" s="22"/>
      <c r="O270" s="22"/>
      <c r="P270" s="22"/>
      <c r="Q270" s="22"/>
      <c r="R270" s="22"/>
      <c r="S270" s="22"/>
      <c r="T270" s="22"/>
      <c r="U270" s="22"/>
    </row>
    <row r="271" spans="1:21" x14ac:dyDescent="0.25">
      <c r="A271" s="22"/>
      <c r="B271" s="22"/>
      <c r="C271" s="22"/>
      <c r="F271" s="22"/>
      <c r="G271" s="22"/>
      <c r="H271" s="22"/>
      <c r="I271" s="22"/>
      <c r="J271" s="22"/>
      <c r="K271" s="22"/>
      <c r="L271" s="22"/>
      <c r="M271" s="22"/>
      <c r="N271" s="22"/>
      <c r="O271" s="22"/>
      <c r="P271" s="22"/>
      <c r="Q271" s="22"/>
      <c r="R271" s="22"/>
      <c r="S271" s="22"/>
      <c r="T271" s="22"/>
      <c r="U271" s="22"/>
    </row>
    <row r="272" spans="1:21" x14ac:dyDescent="0.25">
      <c r="A272" s="22"/>
      <c r="B272" s="22"/>
      <c r="C272" s="22"/>
      <c r="F272" s="22"/>
      <c r="G272" s="22"/>
      <c r="H272" s="22"/>
      <c r="I272" s="22"/>
      <c r="J272" s="22"/>
      <c r="K272" s="22"/>
      <c r="L272" s="22"/>
      <c r="M272" s="22"/>
      <c r="N272" s="22"/>
      <c r="O272" s="22"/>
      <c r="P272" s="22"/>
      <c r="Q272" s="22"/>
      <c r="R272" s="22"/>
      <c r="S272" s="22"/>
      <c r="T272" s="22"/>
      <c r="U272" s="22"/>
    </row>
    <row r="273" spans="1:21" x14ac:dyDescent="0.25">
      <c r="A273" s="22"/>
      <c r="B273" s="22"/>
      <c r="C273" s="22"/>
      <c r="F273" s="22"/>
      <c r="G273" s="22"/>
      <c r="H273" s="22"/>
      <c r="I273" s="22"/>
      <c r="J273" s="22"/>
      <c r="K273" s="22"/>
      <c r="L273" s="22"/>
      <c r="M273" s="22"/>
      <c r="N273" s="22"/>
      <c r="O273" s="22"/>
      <c r="P273" s="22"/>
      <c r="Q273" s="22"/>
      <c r="R273" s="22"/>
      <c r="S273" s="22"/>
      <c r="T273" s="22"/>
      <c r="U273" s="22"/>
    </row>
    <row r="274" spans="1:21" x14ac:dyDescent="0.25">
      <c r="A274" s="22"/>
      <c r="B274" s="22"/>
      <c r="C274" s="22"/>
      <c r="F274" s="22"/>
      <c r="G274" s="22"/>
      <c r="H274" s="22"/>
      <c r="I274" s="22"/>
      <c r="J274" s="22"/>
      <c r="K274" s="22"/>
      <c r="L274" s="22"/>
      <c r="M274" s="22"/>
      <c r="N274" s="22"/>
      <c r="O274" s="22"/>
      <c r="P274" s="22"/>
      <c r="Q274" s="22"/>
      <c r="R274" s="22"/>
      <c r="S274" s="22"/>
      <c r="T274" s="22"/>
      <c r="U274" s="22"/>
    </row>
    <row r="275" spans="1:21" x14ac:dyDescent="0.25">
      <c r="A275" s="22"/>
      <c r="B275" s="22"/>
      <c r="C275" s="22"/>
      <c r="F275" s="22"/>
      <c r="G275" s="22"/>
      <c r="H275" s="22"/>
      <c r="I275" s="22"/>
      <c r="J275" s="22"/>
      <c r="K275" s="22"/>
      <c r="L275" s="22"/>
      <c r="M275" s="22"/>
      <c r="N275" s="22"/>
      <c r="O275" s="22"/>
      <c r="P275" s="22"/>
      <c r="Q275" s="22"/>
      <c r="R275" s="22"/>
      <c r="S275" s="22"/>
      <c r="T275" s="22"/>
      <c r="U275" s="22"/>
    </row>
    <row r="276" spans="1:21" x14ac:dyDescent="0.25">
      <c r="A276" s="22"/>
      <c r="B276" s="22"/>
      <c r="C276" s="22"/>
      <c r="F276" s="22"/>
      <c r="G276" s="22"/>
      <c r="H276" s="22"/>
      <c r="I276" s="22"/>
      <c r="J276" s="22"/>
      <c r="K276" s="22"/>
      <c r="L276" s="22"/>
      <c r="M276" s="22"/>
      <c r="N276" s="22"/>
      <c r="O276" s="22"/>
      <c r="P276" s="22"/>
      <c r="Q276" s="22"/>
      <c r="R276" s="22"/>
      <c r="S276" s="22"/>
      <c r="T276" s="22"/>
      <c r="U276" s="22"/>
    </row>
    <row r="277" spans="1:21" x14ac:dyDescent="0.25">
      <c r="A277" s="22"/>
      <c r="B277" s="22"/>
      <c r="C277" s="22"/>
      <c r="F277" s="22"/>
      <c r="G277" s="22"/>
      <c r="H277" s="22"/>
      <c r="I277" s="22"/>
      <c r="J277" s="22"/>
      <c r="K277" s="22"/>
      <c r="L277" s="22"/>
      <c r="M277" s="22"/>
      <c r="N277" s="22"/>
      <c r="O277" s="22"/>
      <c r="P277" s="22"/>
      <c r="Q277" s="22"/>
      <c r="R277" s="22"/>
      <c r="S277" s="22"/>
      <c r="T277" s="22"/>
      <c r="U277" s="22"/>
    </row>
    <row r="278" spans="1:21" x14ac:dyDescent="0.25">
      <c r="A278" s="22"/>
      <c r="B278" s="22"/>
      <c r="C278" s="22"/>
      <c r="F278" s="22"/>
      <c r="G278" s="22"/>
      <c r="H278" s="22"/>
      <c r="I278" s="22"/>
      <c r="J278" s="22"/>
      <c r="K278" s="22"/>
      <c r="L278" s="22"/>
      <c r="M278" s="22"/>
      <c r="N278" s="22"/>
      <c r="O278" s="22"/>
      <c r="P278" s="22"/>
      <c r="Q278" s="22"/>
      <c r="R278" s="22"/>
      <c r="S278" s="22"/>
      <c r="T278" s="22"/>
      <c r="U278" s="22"/>
    </row>
    <row r="279" spans="1:21" x14ac:dyDescent="0.25">
      <c r="A279" s="22"/>
      <c r="B279" s="22"/>
      <c r="C279" s="22"/>
      <c r="F279" s="22"/>
      <c r="G279" s="22"/>
      <c r="H279" s="22"/>
      <c r="I279" s="22"/>
      <c r="J279" s="22"/>
      <c r="K279" s="22"/>
      <c r="L279" s="22"/>
      <c r="M279" s="22"/>
      <c r="N279" s="22"/>
      <c r="O279" s="22"/>
      <c r="P279" s="22"/>
      <c r="Q279" s="22"/>
      <c r="R279" s="22"/>
      <c r="S279" s="22"/>
      <c r="T279" s="22"/>
      <c r="U279" s="22"/>
    </row>
    <row r="280" spans="1:21" x14ac:dyDescent="0.25">
      <c r="A280" s="22"/>
      <c r="B280" s="22"/>
      <c r="C280" s="22"/>
      <c r="F280" s="22"/>
      <c r="G280" s="22"/>
      <c r="H280" s="22"/>
      <c r="I280" s="22"/>
      <c r="J280" s="22"/>
      <c r="K280" s="22"/>
      <c r="L280" s="22"/>
      <c r="M280" s="22"/>
      <c r="N280" s="22"/>
      <c r="O280" s="22"/>
      <c r="P280" s="22"/>
      <c r="Q280" s="22"/>
      <c r="R280" s="22"/>
      <c r="S280" s="22"/>
      <c r="T280" s="22"/>
      <c r="U280" s="22"/>
    </row>
    <row r="281" spans="1:21" x14ac:dyDescent="0.25">
      <c r="A281" s="22"/>
      <c r="B281" s="22"/>
      <c r="C281" s="22"/>
      <c r="F281" s="22"/>
      <c r="G281" s="22"/>
      <c r="H281" s="22"/>
      <c r="I281" s="22"/>
      <c r="J281" s="22"/>
      <c r="K281" s="22"/>
      <c r="L281" s="22"/>
      <c r="M281" s="22"/>
      <c r="N281" s="22"/>
      <c r="O281" s="22"/>
      <c r="P281" s="22"/>
      <c r="Q281" s="22"/>
      <c r="R281" s="22"/>
      <c r="S281" s="22"/>
      <c r="T281" s="22"/>
      <c r="U281" s="22"/>
    </row>
    <row r="282" spans="1:21" x14ac:dyDescent="0.25">
      <c r="A282" s="22"/>
      <c r="B282" s="22"/>
      <c r="C282" s="22"/>
      <c r="F282" s="22"/>
      <c r="G282" s="22"/>
      <c r="H282" s="22"/>
      <c r="I282" s="22"/>
      <c r="J282" s="22"/>
      <c r="K282" s="22"/>
      <c r="L282" s="22"/>
      <c r="M282" s="22"/>
      <c r="N282" s="22"/>
      <c r="O282" s="22"/>
      <c r="P282" s="22"/>
      <c r="Q282" s="22"/>
      <c r="R282" s="22"/>
      <c r="S282" s="22"/>
      <c r="T282" s="22"/>
      <c r="U282" s="22"/>
    </row>
    <row r="283" spans="1:21" x14ac:dyDescent="0.25">
      <c r="A283" s="22"/>
      <c r="B283" s="22"/>
      <c r="C283" s="22"/>
      <c r="F283" s="22"/>
      <c r="G283" s="22"/>
      <c r="H283" s="22"/>
      <c r="I283" s="22"/>
      <c r="J283" s="22"/>
      <c r="K283" s="22"/>
      <c r="L283" s="22"/>
      <c r="M283" s="22"/>
      <c r="N283" s="22"/>
      <c r="O283" s="22"/>
      <c r="P283" s="22"/>
      <c r="Q283" s="22"/>
      <c r="R283" s="22"/>
      <c r="S283" s="22"/>
      <c r="T283" s="22"/>
      <c r="U283" s="22"/>
    </row>
    <row r="284" spans="1:21" x14ac:dyDescent="0.25">
      <c r="A284" s="22"/>
      <c r="B284" s="22"/>
      <c r="C284" s="22"/>
      <c r="F284" s="22"/>
      <c r="G284" s="22"/>
      <c r="H284" s="22"/>
      <c r="I284" s="22"/>
      <c r="J284" s="22"/>
      <c r="K284" s="22"/>
      <c r="L284" s="22"/>
      <c r="M284" s="22"/>
      <c r="N284" s="22"/>
      <c r="O284" s="22"/>
      <c r="P284" s="22"/>
      <c r="Q284" s="22"/>
      <c r="R284" s="22"/>
      <c r="S284" s="22"/>
      <c r="T284" s="22"/>
      <c r="U284" s="22"/>
    </row>
    <row r="285" spans="1:21" x14ac:dyDescent="0.25">
      <c r="A285" s="22"/>
      <c r="B285" s="22"/>
      <c r="C285" s="22"/>
      <c r="F285" s="22"/>
      <c r="G285" s="22"/>
      <c r="H285" s="22"/>
      <c r="I285" s="22"/>
      <c r="J285" s="22"/>
      <c r="K285" s="22"/>
      <c r="L285" s="22"/>
      <c r="M285" s="22"/>
      <c r="N285" s="22"/>
      <c r="O285" s="22"/>
      <c r="P285" s="22"/>
      <c r="Q285" s="22"/>
      <c r="R285" s="22"/>
      <c r="S285" s="22"/>
      <c r="T285" s="22"/>
      <c r="U285" s="22"/>
    </row>
    <row r="286" spans="1:21" x14ac:dyDescent="0.25">
      <c r="A286" s="22"/>
      <c r="B286" s="22"/>
      <c r="C286" s="22"/>
      <c r="F286" s="22"/>
      <c r="G286" s="22"/>
      <c r="H286" s="22"/>
      <c r="I286" s="22"/>
      <c r="J286" s="22"/>
      <c r="K286" s="22"/>
      <c r="L286" s="22"/>
      <c r="M286" s="22"/>
      <c r="N286" s="22"/>
      <c r="O286" s="22"/>
      <c r="P286" s="22"/>
      <c r="Q286" s="22"/>
      <c r="R286" s="22"/>
      <c r="S286" s="22"/>
      <c r="T286" s="22"/>
      <c r="U286" s="22"/>
    </row>
    <row r="287" spans="1:21" x14ac:dyDescent="0.25">
      <c r="A287" s="22"/>
      <c r="B287" s="22"/>
      <c r="C287" s="22"/>
      <c r="F287" s="22"/>
      <c r="G287" s="22"/>
      <c r="H287" s="22"/>
      <c r="I287" s="22"/>
      <c r="J287" s="22"/>
      <c r="K287" s="22"/>
      <c r="L287" s="22"/>
      <c r="M287" s="22"/>
      <c r="N287" s="22"/>
      <c r="O287" s="22"/>
      <c r="P287" s="22"/>
      <c r="Q287" s="22"/>
      <c r="R287" s="22"/>
      <c r="S287" s="22"/>
      <c r="T287" s="22"/>
      <c r="U287" s="22"/>
    </row>
    <row r="288" spans="1:21" x14ac:dyDescent="0.25">
      <c r="A288" s="22"/>
      <c r="B288" s="22"/>
      <c r="C288" s="22"/>
      <c r="F288" s="22"/>
      <c r="G288" s="22"/>
      <c r="H288" s="22"/>
      <c r="I288" s="22"/>
      <c r="J288" s="22"/>
      <c r="K288" s="22"/>
      <c r="L288" s="22"/>
      <c r="M288" s="22"/>
      <c r="N288" s="22"/>
      <c r="O288" s="22"/>
      <c r="P288" s="22"/>
      <c r="Q288" s="22"/>
      <c r="R288" s="22"/>
      <c r="S288" s="22"/>
      <c r="T288" s="22"/>
      <c r="U288" s="22"/>
    </row>
    <row r="289" spans="1:21" x14ac:dyDescent="0.25">
      <c r="A289" s="22"/>
      <c r="B289" s="22"/>
      <c r="C289" s="22"/>
      <c r="F289" s="22"/>
      <c r="G289" s="22"/>
      <c r="H289" s="22"/>
      <c r="I289" s="22"/>
      <c r="J289" s="22"/>
      <c r="K289" s="22"/>
      <c r="L289" s="22"/>
      <c r="M289" s="22"/>
      <c r="N289" s="22"/>
      <c r="O289" s="22"/>
      <c r="P289" s="22"/>
      <c r="Q289" s="22"/>
      <c r="R289" s="22"/>
      <c r="S289" s="22"/>
      <c r="T289" s="22"/>
      <c r="U289" s="22"/>
    </row>
    <row r="290" spans="1:21" x14ac:dyDescent="0.25">
      <c r="A290" s="22"/>
      <c r="B290" s="22"/>
      <c r="C290" s="22"/>
      <c r="F290" s="22"/>
      <c r="G290" s="22"/>
      <c r="H290" s="22"/>
      <c r="I290" s="22"/>
      <c r="J290" s="22"/>
      <c r="K290" s="22"/>
      <c r="L290" s="22"/>
      <c r="M290" s="22"/>
      <c r="N290" s="22"/>
      <c r="O290" s="22"/>
      <c r="P290" s="22"/>
      <c r="Q290" s="22"/>
      <c r="R290" s="22"/>
      <c r="S290" s="22"/>
      <c r="T290" s="22"/>
      <c r="U290" s="22"/>
    </row>
    <row r="291" spans="1:21" x14ac:dyDescent="0.25">
      <c r="A291" s="22"/>
      <c r="B291" s="22"/>
      <c r="C291" s="22"/>
      <c r="F291" s="22"/>
      <c r="G291" s="22"/>
      <c r="H291" s="22"/>
      <c r="I291" s="22"/>
      <c r="J291" s="22"/>
      <c r="K291" s="22"/>
      <c r="L291" s="22"/>
      <c r="M291" s="22"/>
      <c r="N291" s="22"/>
      <c r="O291" s="22"/>
      <c r="P291" s="22"/>
      <c r="Q291" s="22"/>
      <c r="R291" s="22"/>
      <c r="S291" s="22"/>
      <c r="T291" s="22"/>
      <c r="U291" s="22"/>
    </row>
    <row r="292" spans="1:21" x14ac:dyDescent="0.25">
      <c r="A292" s="22"/>
      <c r="B292" s="22"/>
      <c r="C292" s="22"/>
      <c r="F292" s="22"/>
      <c r="G292" s="22"/>
      <c r="H292" s="22"/>
      <c r="I292" s="22"/>
      <c r="J292" s="22"/>
      <c r="K292" s="22"/>
      <c r="L292" s="22"/>
      <c r="M292" s="22"/>
      <c r="N292" s="22"/>
      <c r="O292" s="22"/>
      <c r="P292" s="22"/>
      <c r="Q292" s="22"/>
      <c r="R292" s="22"/>
      <c r="S292" s="22"/>
      <c r="T292" s="22"/>
      <c r="U292" s="22"/>
    </row>
    <row r="293" spans="1:21" x14ac:dyDescent="0.25">
      <c r="A293" s="22"/>
      <c r="B293" s="22"/>
      <c r="C293" s="22"/>
      <c r="F293" s="22"/>
      <c r="G293" s="22"/>
      <c r="H293" s="22"/>
      <c r="I293" s="22"/>
      <c r="J293" s="22"/>
      <c r="K293" s="22"/>
      <c r="L293" s="22"/>
      <c r="M293" s="22"/>
      <c r="N293" s="22"/>
      <c r="O293" s="22"/>
      <c r="P293" s="22"/>
      <c r="Q293" s="22"/>
      <c r="R293" s="22"/>
      <c r="S293" s="22"/>
      <c r="T293" s="22"/>
      <c r="U293" s="22"/>
    </row>
    <row r="294" spans="1:21" x14ac:dyDescent="0.25">
      <c r="A294" s="22"/>
      <c r="B294" s="22"/>
      <c r="C294" s="22"/>
      <c r="F294" s="22"/>
      <c r="G294" s="22"/>
      <c r="H294" s="22"/>
      <c r="I294" s="22"/>
      <c r="J294" s="22"/>
      <c r="K294" s="22"/>
      <c r="L294" s="22"/>
      <c r="M294" s="22"/>
      <c r="N294" s="22"/>
      <c r="O294" s="22"/>
      <c r="P294" s="22"/>
      <c r="Q294" s="22"/>
      <c r="R294" s="22"/>
      <c r="S294" s="22"/>
      <c r="T294" s="22"/>
      <c r="U294" s="22"/>
    </row>
    <row r="295" spans="1:21" x14ac:dyDescent="0.25">
      <c r="A295" s="22"/>
      <c r="B295" s="22"/>
      <c r="C295" s="22"/>
      <c r="F295" s="22"/>
      <c r="G295" s="22"/>
      <c r="H295" s="22"/>
      <c r="I295" s="22"/>
      <c r="J295" s="22"/>
      <c r="K295" s="22"/>
      <c r="L295" s="22"/>
      <c r="M295" s="22"/>
      <c r="N295" s="22"/>
      <c r="O295" s="22"/>
      <c r="P295" s="22"/>
      <c r="Q295" s="22"/>
      <c r="R295" s="22"/>
      <c r="S295" s="22"/>
      <c r="T295" s="22"/>
      <c r="U295" s="22"/>
    </row>
    <row r="296" spans="1:21" x14ac:dyDescent="0.25">
      <c r="A296" s="22"/>
      <c r="B296" s="22"/>
      <c r="C296" s="22"/>
      <c r="F296" s="22"/>
      <c r="G296" s="22"/>
      <c r="H296" s="22"/>
      <c r="I296" s="22"/>
      <c r="J296" s="22"/>
      <c r="K296" s="22"/>
      <c r="L296" s="22"/>
      <c r="M296" s="22"/>
      <c r="N296" s="22"/>
      <c r="O296" s="22"/>
      <c r="P296" s="22"/>
      <c r="Q296" s="22"/>
      <c r="R296" s="22"/>
      <c r="S296" s="22"/>
      <c r="T296" s="22"/>
      <c r="U296" s="22"/>
    </row>
    <row r="297" spans="1:21" x14ac:dyDescent="0.25">
      <c r="A297" s="22"/>
      <c r="B297" s="22"/>
      <c r="C297" s="22"/>
      <c r="F297" s="22"/>
      <c r="G297" s="22"/>
      <c r="H297" s="22"/>
      <c r="I297" s="22"/>
      <c r="J297" s="22"/>
      <c r="K297" s="22"/>
      <c r="L297" s="22"/>
      <c r="M297" s="22"/>
      <c r="N297" s="22"/>
      <c r="O297" s="22"/>
      <c r="P297" s="22"/>
      <c r="Q297" s="22"/>
      <c r="R297" s="22"/>
      <c r="S297" s="22"/>
      <c r="T297" s="22"/>
      <c r="U297" s="22"/>
    </row>
    <row r="298" spans="1:21" x14ac:dyDescent="0.25">
      <c r="A298" s="22"/>
      <c r="B298" s="22"/>
      <c r="C298" s="22"/>
      <c r="F298" s="22"/>
      <c r="G298" s="22"/>
      <c r="H298" s="22"/>
      <c r="I298" s="22"/>
      <c r="J298" s="22"/>
      <c r="K298" s="22"/>
      <c r="L298" s="22"/>
      <c r="M298" s="22"/>
      <c r="N298" s="22"/>
      <c r="O298" s="22"/>
      <c r="P298" s="22"/>
      <c r="Q298" s="22"/>
      <c r="R298" s="22"/>
      <c r="S298" s="22"/>
      <c r="T298" s="22"/>
      <c r="U298" s="22"/>
    </row>
    <row r="299" spans="1:21" x14ac:dyDescent="0.25">
      <c r="A299" s="22"/>
      <c r="B299" s="22"/>
      <c r="C299" s="22"/>
      <c r="F299" s="22"/>
      <c r="G299" s="22"/>
      <c r="H299" s="22"/>
      <c r="I299" s="22"/>
      <c r="J299" s="22"/>
      <c r="K299" s="22"/>
      <c r="L299" s="22"/>
      <c r="M299" s="22"/>
      <c r="N299" s="22"/>
      <c r="O299" s="22"/>
      <c r="P299" s="22"/>
      <c r="Q299" s="22"/>
      <c r="R299" s="22"/>
      <c r="S299" s="22"/>
      <c r="T299" s="22"/>
      <c r="U299" s="22"/>
    </row>
    <row r="300" spans="1:21" x14ac:dyDescent="0.25">
      <c r="A300" s="22"/>
      <c r="B300" s="22"/>
      <c r="C300" s="22"/>
      <c r="F300" s="22"/>
      <c r="G300" s="22"/>
      <c r="H300" s="22"/>
      <c r="I300" s="22"/>
      <c r="J300" s="22"/>
      <c r="K300" s="22"/>
      <c r="L300" s="22"/>
      <c r="M300" s="22"/>
      <c r="N300" s="22"/>
      <c r="O300" s="22"/>
      <c r="P300" s="22"/>
      <c r="Q300" s="22"/>
      <c r="R300" s="22"/>
      <c r="S300" s="22"/>
      <c r="T300" s="22"/>
      <c r="U300" s="22"/>
    </row>
    <row r="301" spans="1:21" x14ac:dyDescent="0.25">
      <c r="A301" s="22"/>
      <c r="B301" s="22"/>
      <c r="C301" s="22"/>
      <c r="F301" s="22"/>
      <c r="G301" s="22"/>
      <c r="H301" s="22"/>
      <c r="I301" s="22"/>
      <c r="J301" s="22"/>
      <c r="K301" s="22"/>
      <c r="L301" s="22"/>
      <c r="M301" s="22"/>
      <c r="N301" s="22"/>
      <c r="O301" s="22"/>
      <c r="P301" s="22"/>
      <c r="Q301" s="22"/>
      <c r="R301" s="22"/>
      <c r="S301" s="22"/>
      <c r="T301" s="22"/>
      <c r="U301" s="22"/>
    </row>
    <row r="302" spans="1:21" x14ac:dyDescent="0.25">
      <c r="A302" s="22"/>
      <c r="B302" s="22"/>
      <c r="C302" s="22"/>
      <c r="F302" s="22"/>
      <c r="G302" s="22"/>
      <c r="H302" s="22"/>
      <c r="I302" s="22"/>
      <c r="J302" s="22"/>
      <c r="K302" s="22"/>
      <c r="L302" s="22"/>
      <c r="M302" s="22"/>
      <c r="N302" s="22"/>
      <c r="O302" s="22"/>
      <c r="P302" s="22"/>
      <c r="Q302" s="22"/>
      <c r="R302" s="22"/>
      <c r="S302" s="22"/>
      <c r="T302" s="22"/>
      <c r="U302" s="22"/>
    </row>
    <row r="303" spans="1:21" x14ac:dyDescent="0.25">
      <c r="A303" s="22"/>
      <c r="B303" s="22"/>
      <c r="C303" s="22"/>
      <c r="F303" s="22"/>
      <c r="G303" s="22"/>
      <c r="H303" s="22"/>
      <c r="I303" s="22"/>
      <c r="J303" s="22"/>
      <c r="K303" s="22"/>
      <c r="L303" s="22"/>
      <c r="M303" s="22"/>
      <c r="N303" s="22"/>
      <c r="O303" s="22"/>
      <c r="P303" s="22"/>
      <c r="Q303" s="22"/>
      <c r="R303" s="22"/>
      <c r="S303" s="22"/>
      <c r="T303" s="22"/>
      <c r="U303" s="22"/>
    </row>
    <row r="304" spans="1:21" x14ac:dyDescent="0.25">
      <c r="A304" s="22"/>
      <c r="B304" s="22"/>
      <c r="C304" s="22"/>
      <c r="F304" s="22"/>
      <c r="G304" s="22"/>
      <c r="H304" s="22"/>
      <c r="I304" s="22"/>
      <c r="J304" s="22"/>
      <c r="K304" s="22"/>
      <c r="L304" s="22"/>
      <c r="M304" s="22"/>
      <c r="N304" s="22"/>
      <c r="O304" s="22"/>
      <c r="P304" s="22"/>
      <c r="Q304" s="22"/>
      <c r="R304" s="22"/>
      <c r="S304" s="22"/>
      <c r="T304" s="22"/>
      <c r="U304" s="22"/>
    </row>
    <row r="305" spans="1:21" x14ac:dyDescent="0.25">
      <c r="A305" s="22"/>
      <c r="B305" s="22"/>
      <c r="C305" s="22"/>
      <c r="F305" s="22"/>
      <c r="G305" s="22"/>
      <c r="H305" s="22"/>
      <c r="I305" s="22"/>
      <c r="J305" s="22"/>
      <c r="K305" s="22"/>
      <c r="L305" s="22"/>
      <c r="M305" s="22"/>
      <c r="N305" s="22"/>
      <c r="O305" s="22"/>
      <c r="P305" s="22"/>
      <c r="Q305" s="22"/>
      <c r="R305" s="22"/>
      <c r="S305" s="22"/>
      <c r="T305" s="22"/>
      <c r="U305" s="22"/>
    </row>
    <row r="306" spans="1:21" x14ac:dyDescent="0.25">
      <c r="A306" s="22"/>
      <c r="B306" s="22"/>
      <c r="C306" s="22"/>
      <c r="F306" s="22"/>
      <c r="G306" s="22"/>
      <c r="H306" s="22"/>
      <c r="I306" s="22"/>
      <c r="J306" s="22"/>
      <c r="K306" s="22"/>
      <c r="L306" s="22"/>
      <c r="M306" s="22"/>
      <c r="N306" s="22"/>
      <c r="O306" s="22"/>
      <c r="P306" s="22"/>
      <c r="Q306" s="22"/>
      <c r="R306" s="22"/>
      <c r="S306" s="22"/>
      <c r="T306" s="22"/>
      <c r="U306" s="22"/>
    </row>
    <row r="307" spans="1:21" x14ac:dyDescent="0.25">
      <c r="A307" s="22"/>
      <c r="B307" s="22"/>
      <c r="C307" s="22"/>
      <c r="F307" s="22"/>
      <c r="G307" s="22"/>
      <c r="H307" s="22"/>
      <c r="I307" s="22"/>
      <c r="J307" s="22"/>
      <c r="K307" s="22"/>
      <c r="L307" s="22"/>
      <c r="M307" s="22"/>
      <c r="N307" s="22"/>
      <c r="O307" s="22"/>
      <c r="P307" s="22"/>
      <c r="Q307" s="22"/>
      <c r="R307" s="22"/>
      <c r="S307" s="22"/>
      <c r="T307" s="22"/>
      <c r="U307" s="22"/>
    </row>
    <row r="308" spans="1:21" x14ac:dyDescent="0.25">
      <c r="A308" s="22"/>
      <c r="B308" s="22"/>
      <c r="C308" s="22"/>
      <c r="F308" s="22"/>
      <c r="G308" s="22"/>
      <c r="H308" s="22"/>
      <c r="I308" s="22"/>
      <c r="J308" s="22"/>
      <c r="K308" s="22"/>
      <c r="L308" s="22"/>
      <c r="M308" s="22"/>
      <c r="N308" s="22"/>
      <c r="O308" s="22"/>
      <c r="P308" s="22"/>
      <c r="Q308" s="22"/>
      <c r="R308" s="22"/>
      <c r="S308" s="22"/>
      <c r="T308" s="22"/>
      <c r="U308" s="22"/>
    </row>
    <row r="309" spans="1:21" x14ac:dyDescent="0.25">
      <c r="A309" s="22"/>
      <c r="B309" s="22"/>
      <c r="C309" s="22"/>
      <c r="F309" s="22"/>
      <c r="G309" s="22"/>
      <c r="H309" s="22"/>
      <c r="I309" s="22"/>
      <c r="J309" s="22"/>
      <c r="K309" s="22"/>
      <c r="L309" s="22"/>
      <c r="M309" s="22"/>
      <c r="N309" s="22"/>
      <c r="O309" s="22"/>
      <c r="P309" s="22"/>
      <c r="Q309" s="22"/>
      <c r="R309" s="22"/>
      <c r="S309" s="22"/>
      <c r="T309" s="22"/>
      <c r="U309" s="22"/>
    </row>
    <row r="310" spans="1:21" x14ac:dyDescent="0.25">
      <c r="A310" s="22"/>
      <c r="B310" s="22"/>
      <c r="C310" s="22"/>
      <c r="F310" s="22"/>
      <c r="G310" s="22"/>
      <c r="H310" s="22"/>
      <c r="I310" s="22"/>
      <c r="J310" s="22"/>
      <c r="K310" s="22"/>
      <c r="L310" s="22"/>
      <c r="M310" s="22"/>
      <c r="N310" s="22"/>
      <c r="O310" s="22"/>
      <c r="P310" s="22"/>
      <c r="Q310" s="22"/>
      <c r="R310" s="22"/>
      <c r="S310" s="22"/>
      <c r="T310" s="22"/>
      <c r="U310" s="22"/>
    </row>
    <row r="311" spans="1:21" x14ac:dyDescent="0.25">
      <c r="A311" s="22"/>
      <c r="B311" s="22"/>
      <c r="C311" s="22"/>
      <c r="F311" s="22"/>
      <c r="G311" s="22"/>
      <c r="H311" s="22"/>
      <c r="I311" s="22"/>
      <c r="J311" s="22"/>
      <c r="K311" s="22"/>
      <c r="L311" s="22"/>
      <c r="M311" s="22"/>
      <c r="N311" s="22"/>
      <c r="O311" s="22"/>
      <c r="P311" s="22"/>
      <c r="Q311" s="22"/>
      <c r="R311" s="22"/>
      <c r="S311" s="22"/>
      <c r="T311" s="22"/>
      <c r="U311" s="22"/>
    </row>
    <row r="312" spans="1:21" x14ac:dyDescent="0.25">
      <c r="A312" s="22"/>
      <c r="B312" s="22"/>
      <c r="C312" s="22"/>
      <c r="F312" s="22"/>
      <c r="G312" s="22"/>
      <c r="H312" s="22"/>
      <c r="I312" s="22"/>
      <c r="J312" s="22"/>
      <c r="K312" s="22"/>
      <c r="L312" s="22"/>
      <c r="M312" s="22"/>
      <c r="N312" s="22"/>
      <c r="O312" s="22"/>
      <c r="P312" s="22"/>
      <c r="Q312" s="22"/>
      <c r="R312" s="22"/>
      <c r="S312" s="22"/>
      <c r="T312" s="22"/>
      <c r="U312" s="22"/>
    </row>
    <row r="313" spans="1:21" x14ac:dyDescent="0.25">
      <c r="A313" s="22"/>
      <c r="B313" s="22"/>
      <c r="C313" s="22"/>
      <c r="F313" s="22"/>
      <c r="G313" s="22"/>
      <c r="H313" s="22"/>
      <c r="I313" s="22"/>
      <c r="J313" s="22"/>
      <c r="K313" s="22"/>
      <c r="L313" s="22"/>
      <c r="M313" s="22"/>
      <c r="N313" s="22"/>
      <c r="O313" s="22"/>
      <c r="P313" s="22"/>
      <c r="Q313" s="22"/>
      <c r="R313" s="22"/>
      <c r="S313" s="22"/>
      <c r="T313" s="22"/>
      <c r="U313" s="22"/>
    </row>
    <row r="314" spans="1:21" x14ac:dyDescent="0.25">
      <c r="A314" s="22"/>
      <c r="B314" s="22"/>
      <c r="C314" s="22"/>
      <c r="F314" s="22"/>
      <c r="G314" s="22"/>
      <c r="H314" s="22"/>
      <c r="I314" s="22"/>
      <c r="J314" s="22"/>
      <c r="K314" s="22"/>
      <c r="L314" s="22"/>
      <c r="M314" s="22"/>
      <c r="N314" s="22"/>
      <c r="O314" s="22"/>
      <c r="P314" s="22"/>
      <c r="Q314" s="22"/>
      <c r="R314" s="22"/>
      <c r="S314" s="22"/>
      <c r="T314" s="22"/>
      <c r="U314" s="22"/>
    </row>
    <row r="315" spans="1:21" x14ac:dyDescent="0.25">
      <c r="A315" s="22"/>
      <c r="B315" s="22"/>
      <c r="C315" s="22"/>
      <c r="F315" s="22"/>
      <c r="G315" s="22"/>
      <c r="H315" s="22"/>
      <c r="I315" s="22"/>
      <c r="J315" s="22"/>
      <c r="K315" s="22"/>
      <c r="L315" s="22"/>
      <c r="M315" s="22"/>
      <c r="N315" s="22"/>
      <c r="O315" s="22"/>
      <c r="P315" s="22"/>
      <c r="Q315" s="22"/>
      <c r="R315" s="22"/>
      <c r="S315" s="22"/>
      <c r="T315" s="22"/>
      <c r="U315" s="22"/>
    </row>
    <row r="316" spans="1:21" x14ac:dyDescent="0.25">
      <c r="A316" s="22"/>
      <c r="B316" s="22"/>
      <c r="C316" s="22"/>
      <c r="F316" s="22"/>
      <c r="G316" s="22"/>
      <c r="H316" s="22"/>
      <c r="I316" s="22"/>
      <c r="J316" s="22"/>
      <c r="K316" s="22"/>
      <c r="L316" s="22"/>
      <c r="M316" s="22"/>
      <c r="N316" s="22"/>
      <c r="O316" s="22"/>
      <c r="P316" s="22"/>
      <c r="Q316" s="22"/>
      <c r="R316" s="22"/>
      <c r="S316" s="22"/>
      <c r="T316" s="22"/>
      <c r="U316" s="22"/>
    </row>
    <row r="317" spans="1:21" x14ac:dyDescent="0.25">
      <c r="A317" s="22"/>
      <c r="B317" s="22"/>
      <c r="C317" s="22"/>
      <c r="F317" s="22"/>
      <c r="G317" s="22"/>
      <c r="H317" s="22"/>
      <c r="I317" s="22"/>
      <c r="J317" s="22"/>
      <c r="K317" s="22"/>
      <c r="L317" s="22"/>
      <c r="M317" s="22"/>
      <c r="N317" s="22"/>
      <c r="O317" s="22"/>
      <c r="P317" s="22"/>
      <c r="Q317" s="22"/>
      <c r="R317" s="22"/>
      <c r="S317" s="22"/>
      <c r="T317" s="22"/>
      <c r="U317" s="22"/>
    </row>
    <row r="318" spans="1:21" x14ac:dyDescent="0.25">
      <c r="A318" s="22"/>
      <c r="B318" s="22"/>
      <c r="C318" s="22"/>
      <c r="F318" s="22"/>
      <c r="G318" s="22"/>
      <c r="H318" s="22"/>
      <c r="I318" s="22"/>
      <c r="J318" s="22"/>
      <c r="K318" s="22"/>
      <c r="L318" s="22"/>
      <c r="M318" s="22"/>
      <c r="N318" s="22"/>
      <c r="O318" s="22"/>
      <c r="P318" s="22"/>
      <c r="Q318" s="22"/>
      <c r="R318" s="22"/>
      <c r="S318" s="22"/>
      <c r="T318" s="22"/>
      <c r="U318" s="22"/>
    </row>
    <row r="319" spans="1:21" x14ac:dyDescent="0.25">
      <c r="A319" s="22"/>
      <c r="B319" s="22"/>
      <c r="C319" s="22"/>
      <c r="F319" s="22"/>
      <c r="G319" s="22"/>
      <c r="H319" s="22"/>
      <c r="I319" s="22"/>
      <c r="J319" s="22"/>
      <c r="K319" s="22"/>
      <c r="L319" s="22"/>
      <c r="M319" s="22"/>
      <c r="N319" s="22"/>
      <c r="O319" s="22"/>
      <c r="P319" s="22"/>
      <c r="Q319" s="22"/>
      <c r="R319" s="22"/>
      <c r="S319" s="22"/>
      <c r="T319" s="22"/>
      <c r="U319" s="22"/>
    </row>
    <row r="320" spans="1:21" x14ac:dyDescent="0.25">
      <c r="A320" s="22"/>
      <c r="B320" s="22"/>
      <c r="C320" s="22"/>
      <c r="F320" s="22"/>
      <c r="G320" s="22"/>
      <c r="H320" s="22"/>
      <c r="I320" s="22"/>
      <c r="J320" s="22"/>
      <c r="K320" s="22"/>
      <c r="L320" s="22"/>
      <c r="M320" s="22"/>
      <c r="N320" s="22"/>
      <c r="O320" s="22"/>
      <c r="P320" s="22"/>
      <c r="Q320" s="22"/>
      <c r="R320" s="22"/>
      <c r="S320" s="22"/>
      <c r="T320" s="22"/>
      <c r="U320" s="22"/>
    </row>
    <row r="321" spans="1:21" x14ac:dyDescent="0.25">
      <c r="A321" s="22"/>
      <c r="B321" s="22"/>
      <c r="C321" s="22"/>
      <c r="F321" s="22"/>
      <c r="G321" s="22"/>
      <c r="H321" s="22"/>
      <c r="I321" s="22"/>
      <c r="J321" s="22"/>
      <c r="K321" s="22"/>
      <c r="L321" s="22"/>
      <c r="M321" s="22"/>
      <c r="N321" s="22"/>
      <c r="O321" s="22"/>
      <c r="P321" s="22"/>
      <c r="Q321" s="22"/>
      <c r="R321" s="22"/>
      <c r="S321" s="22"/>
      <c r="T321" s="22"/>
      <c r="U321" s="22"/>
    </row>
    <row r="322" spans="1:21" x14ac:dyDescent="0.25">
      <c r="A322" s="22"/>
      <c r="B322" s="22"/>
      <c r="C322" s="22"/>
      <c r="F322" s="22"/>
      <c r="G322" s="22"/>
      <c r="H322" s="22"/>
      <c r="I322" s="22"/>
      <c r="J322" s="22"/>
      <c r="K322" s="22"/>
      <c r="L322" s="22"/>
      <c r="M322" s="22"/>
      <c r="N322" s="22"/>
      <c r="O322" s="22"/>
      <c r="P322" s="22"/>
      <c r="Q322" s="22"/>
      <c r="R322" s="22"/>
      <c r="S322" s="22"/>
      <c r="T322" s="22"/>
      <c r="U322" s="22"/>
    </row>
    <row r="323" spans="1:21" x14ac:dyDescent="0.25">
      <c r="A323" s="22"/>
      <c r="B323" s="22"/>
      <c r="C323" s="22"/>
      <c r="F323" s="22"/>
      <c r="G323" s="22"/>
      <c r="H323" s="22"/>
      <c r="I323" s="22"/>
      <c r="J323" s="22"/>
      <c r="K323" s="22"/>
      <c r="L323" s="22"/>
      <c r="M323" s="22"/>
      <c r="N323" s="22"/>
      <c r="O323" s="22"/>
      <c r="P323" s="22"/>
      <c r="Q323" s="22"/>
      <c r="R323" s="22"/>
      <c r="S323" s="22"/>
      <c r="T323" s="22"/>
      <c r="U323" s="22"/>
    </row>
    <row r="324" spans="1:21" x14ac:dyDescent="0.25">
      <c r="A324" s="22"/>
      <c r="B324" s="22"/>
      <c r="C324" s="22"/>
      <c r="F324" s="22"/>
      <c r="G324" s="22"/>
      <c r="H324" s="22"/>
      <c r="I324" s="22"/>
      <c r="J324" s="22"/>
      <c r="K324" s="22"/>
      <c r="L324" s="22"/>
      <c r="M324" s="22"/>
      <c r="N324" s="22"/>
      <c r="O324" s="22"/>
      <c r="P324" s="22"/>
      <c r="Q324" s="22"/>
      <c r="R324" s="22"/>
      <c r="S324" s="22"/>
      <c r="T324" s="22"/>
      <c r="U324" s="22"/>
    </row>
    <row r="325" spans="1:21" x14ac:dyDescent="0.25">
      <c r="A325" s="22"/>
      <c r="B325" s="22"/>
      <c r="C325" s="22"/>
      <c r="F325" s="22"/>
      <c r="G325" s="22"/>
      <c r="H325" s="22"/>
      <c r="I325" s="22"/>
      <c r="J325" s="22"/>
      <c r="K325" s="22"/>
      <c r="L325" s="22"/>
      <c r="M325" s="22"/>
      <c r="N325" s="22"/>
      <c r="O325" s="22"/>
      <c r="P325" s="22"/>
      <c r="Q325" s="22"/>
      <c r="R325" s="22"/>
      <c r="S325" s="22"/>
      <c r="T325" s="22"/>
      <c r="U325" s="22"/>
    </row>
    <row r="326" spans="1:21" x14ac:dyDescent="0.25">
      <c r="A326" s="22"/>
      <c r="B326" s="22"/>
      <c r="C326" s="22"/>
      <c r="F326" s="22"/>
      <c r="G326" s="22"/>
      <c r="H326" s="22"/>
      <c r="I326" s="22"/>
      <c r="J326" s="22"/>
      <c r="K326" s="22"/>
      <c r="L326" s="22"/>
      <c r="M326" s="22"/>
      <c r="N326" s="22"/>
      <c r="O326" s="22"/>
      <c r="P326" s="22"/>
      <c r="Q326" s="22"/>
      <c r="R326" s="22"/>
      <c r="S326" s="22"/>
      <c r="T326" s="22"/>
      <c r="U326" s="22"/>
    </row>
    <row r="327" spans="1:21" x14ac:dyDescent="0.25">
      <c r="A327" s="22"/>
      <c r="B327" s="22"/>
      <c r="C327" s="22"/>
      <c r="F327" s="22"/>
      <c r="G327" s="22"/>
      <c r="H327" s="22"/>
      <c r="I327" s="22"/>
      <c r="J327" s="22"/>
      <c r="K327" s="22"/>
      <c r="L327" s="22"/>
      <c r="M327" s="22"/>
      <c r="N327" s="22"/>
      <c r="O327" s="22"/>
      <c r="P327" s="22"/>
      <c r="Q327" s="22"/>
      <c r="R327" s="22"/>
      <c r="S327" s="22"/>
      <c r="T327" s="22"/>
      <c r="U327" s="22"/>
    </row>
    <row r="328" spans="1:21" x14ac:dyDescent="0.25">
      <c r="A328" s="22"/>
      <c r="B328" s="22"/>
      <c r="C328" s="22"/>
      <c r="F328" s="22"/>
      <c r="G328" s="22"/>
      <c r="H328" s="22"/>
      <c r="I328" s="22"/>
      <c r="J328" s="22"/>
      <c r="K328" s="22"/>
      <c r="L328" s="22"/>
      <c r="M328" s="22"/>
      <c r="N328" s="22"/>
      <c r="O328" s="22"/>
      <c r="P328" s="22"/>
      <c r="Q328" s="22"/>
      <c r="R328" s="22"/>
      <c r="S328" s="22"/>
      <c r="T328" s="22"/>
      <c r="U328" s="22"/>
    </row>
    <row r="329" spans="1:21" x14ac:dyDescent="0.25">
      <c r="A329" s="22"/>
      <c r="B329" s="22"/>
      <c r="C329" s="22"/>
      <c r="F329" s="22"/>
      <c r="G329" s="22"/>
      <c r="H329" s="22"/>
      <c r="I329" s="22"/>
      <c r="J329" s="22"/>
      <c r="K329" s="22"/>
      <c r="L329" s="22"/>
      <c r="M329" s="22"/>
      <c r="N329" s="22"/>
      <c r="O329" s="22"/>
      <c r="P329" s="22"/>
      <c r="Q329" s="22"/>
      <c r="R329" s="22"/>
      <c r="S329" s="22"/>
      <c r="T329" s="22"/>
      <c r="U329" s="22"/>
    </row>
    <row r="330" spans="1:21" x14ac:dyDescent="0.25">
      <c r="A330" s="22"/>
      <c r="B330" s="22"/>
      <c r="C330" s="22"/>
      <c r="F330" s="22"/>
      <c r="G330" s="22"/>
      <c r="H330" s="22"/>
      <c r="I330" s="22"/>
      <c r="J330" s="22"/>
      <c r="K330" s="22"/>
      <c r="L330" s="22"/>
      <c r="M330" s="22"/>
      <c r="N330" s="22"/>
      <c r="O330" s="22"/>
      <c r="P330" s="22"/>
      <c r="Q330" s="22"/>
      <c r="R330" s="22"/>
      <c r="S330" s="22"/>
      <c r="T330" s="22"/>
      <c r="U330" s="22"/>
    </row>
    <row r="331" spans="1:21" x14ac:dyDescent="0.25">
      <c r="A331" s="22"/>
      <c r="B331" s="22"/>
      <c r="C331" s="22"/>
      <c r="F331" s="22"/>
      <c r="G331" s="22"/>
      <c r="H331" s="22"/>
      <c r="I331" s="22"/>
      <c r="J331" s="22"/>
      <c r="K331" s="22"/>
      <c r="L331" s="22"/>
      <c r="M331" s="22"/>
      <c r="N331" s="22"/>
      <c r="O331" s="22"/>
      <c r="P331" s="22"/>
      <c r="Q331" s="22"/>
      <c r="R331" s="22"/>
      <c r="S331" s="22"/>
      <c r="T331" s="22"/>
      <c r="U331" s="22"/>
    </row>
    <row r="332" spans="1:21" x14ac:dyDescent="0.25">
      <c r="A332" s="22"/>
      <c r="B332" s="22"/>
      <c r="C332" s="22"/>
      <c r="F332" s="22"/>
      <c r="G332" s="22"/>
      <c r="H332" s="22"/>
      <c r="I332" s="22"/>
      <c r="J332" s="22"/>
      <c r="K332" s="22"/>
      <c r="L332" s="22"/>
      <c r="M332" s="22"/>
      <c r="N332" s="22"/>
      <c r="O332" s="22"/>
      <c r="P332" s="22"/>
      <c r="Q332" s="22"/>
      <c r="R332" s="22"/>
      <c r="S332" s="22"/>
      <c r="T332" s="22"/>
      <c r="U332" s="22"/>
    </row>
    <row r="333" spans="1:21" x14ac:dyDescent="0.25">
      <c r="A333" s="22"/>
      <c r="B333" s="22"/>
      <c r="C333" s="22"/>
      <c r="F333" s="22"/>
      <c r="G333" s="22"/>
      <c r="H333" s="22"/>
      <c r="I333" s="22"/>
      <c r="J333" s="22"/>
      <c r="K333" s="22"/>
      <c r="L333" s="22"/>
      <c r="M333" s="22"/>
      <c r="N333" s="22"/>
      <c r="O333" s="22"/>
      <c r="P333" s="22"/>
      <c r="Q333" s="22"/>
      <c r="R333" s="22"/>
      <c r="S333" s="22"/>
      <c r="T333" s="22"/>
      <c r="U333" s="22"/>
    </row>
    <row r="334" spans="1:21" x14ac:dyDescent="0.25">
      <c r="A334" s="22"/>
      <c r="B334" s="22"/>
      <c r="C334" s="22"/>
      <c r="F334" s="22"/>
      <c r="G334" s="22"/>
      <c r="H334" s="22"/>
      <c r="I334" s="22"/>
      <c r="J334" s="22"/>
      <c r="K334" s="22"/>
      <c r="L334" s="22"/>
      <c r="M334" s="22"/>
      <c r="N334" s="22"/>
      <c r="O334" s="22"/>
      <c r="P334" s="22"/>
      <c r="Q334" s="22"/>
      <c r="R334" s="22"/>
      <c r="S334" s="22"/>
      <c r="T334" s="22"/>
      <c r="U334" s="22"/>
    </row>
    <row r="335" spans="1:21" x14ac:dyDescent="0.25">
      <c r="A335" s="22"/>
      <c r="B335" s="22"/>
      <c r="C335" s="22"/>
      <c r="F335" s="22"/>
      <c r="G335" s="22"/>
      <c r="H335" s="22"/>
      <c r="I335" s="22"/>
      <c r="J335" s="22"/>
      <c r="K335" s="22"/>
      <c r="L335" s="22"/>
      <c r="M335" s="22"/>
      <c r="N335" s="22"/>
      <c r="O335" s="22"/>
      <c r="P335" s="22"/>
      <c r="Q335" s="22"/>
      <c r="R335" s="22"/>
      <c r="S335" s="22"/>
      <c r="T335" s="22"/>
      <c r="U335" s="22"/>
    </row>
    <row r="336" spans="1:21" x14ac:dyDescent="0.25">
      <c r="A336" s="22"/>
      <c r="B336" s="22"/>
      <c r="C336" s="22"/>
      <c r="F336" s="22"/>
      <c r="G336" s="22"/>
      <c r="H336" s="22"/>
      <c r="I336" s="22"/>
      <c r="J336" s="22"/>
      <c r="K336" s="22"/>
      <c r="L336" s="22"/>
      <c r="M336" s="22"/>
      <c r="N336" s="22"/>
      <c r="O336" s="22"/>
      <c r="P336" s="22"/>
      <c r="Q336" s="22"/>
      <c r="R336" s="22"/>
      <c r="S336" s="22"/>
      <c r="T336" s="22"/>
      <c r="U336" s="22"/>
    </row>
    <row r="337" spans="1:21" x14ac:dyDescent="0.25">
      <c r="A337" s="22"/>
      <c r="B337" s="22"/>
      <c r="C337" s="22"/>
      <c r="F337" s="22"/>
      <c r="G337" s="22"/>
      <c r="H337" s="22"/>
      <c r="I337" s="22"/>
      <c r="J337" s="22"/>
      <c r="K337" s="22"/>
      <c r="L337" s="22"/>
      <c r="M337" s="22"/>
      <c r="N337" s="22"/>
      <c r="O337" s="22"/>
      <c r="P337" s="22"/>
      <c r="Q337" s="22"/>
      <c r="R337" s="22"/>
      <c r="S337" s="22"/>
      <c r="T337" s="22"/>
      <c r="U337" s="22"/>
    </row>
    <row r="338" spans="1:21" x14ac:dyDescent="0.25">
      <c r="A338" s="22"/>
      <c r="B338" s="22"/>
      <c r="C338" s="22"/>
      <c r="F338" s="22"/>
      <c r="G338" s="22"/>
      <c r="H338" s="22"/>
      <c r="I338" s="22"/>
      <c r="J338" s="22"/>
      <c r="K338" s="22"/>
      <c r="L338" s="22"/>
      <c r="M338" s="22"/>
      <c r="N338" s="22"/>
      <c r="O338" s="22"/>
      <c r="P338" s="22"/>
      <c r="Q338" s="22"/>
      <c r="R338" s="22"/>
      <c r="S338" s="22"/>
      <c r="T338" s="22"/>
      <c r="U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49.140625" style="1" customWidth="1"/>
    <col min="19" max="19" width="43" style="1" customWidth="1"/>
    <col min="20" max="16384" width="9.140625" style="1"/>
  </cols>
  <sheetData>
    <row r="1" spans="1:28" s="11" customFormat="1" ht="18.75" customHeight="1" x14ac:dyDescent="0.2">
      <c r="A1" s="17"/>
      <c r="S1" s="33" t="s">
        <v>68</v>
      </c>
    </row>
    <row r="2" spans="1:28" s="11" customFormat="1" ht="18.75" customHeight="1" x14ac:dyDescent="0.3">
      <c r="A2" s="17"/>
      <c r="S2" s="14" t="s">
        <v>10</v>
      </c>
    </row>
    <row r="3" spans="1:28" s="11" customFormat="1" ht="18.75" x14ac:dyDescent="0.3">
      <c r="S3" s="14" t="s">
        <v>67</v>
      </c>
    </row>
    <row r="4" spans="1:28" s="11" customFormat="1" ht="18.75" customHeight="1" x14ac:dyDescent="0.2">
      <c r="A4" s="365" t="str">
        <f>'1. паспорт местоположение'!A5:C5</f>
        <v>Год раскрытия информации: 2023 год</v>
      </c>
      <c r="B4" s="365"/>
      <c r="C4" s="365"/>
      <c r="D4" s="365"/>
      <c r="E4" s="365"/>
      <c r="F4" s="365"/>
      <c r="G4" s="365"/>
      <c r="H4" s="365"/>
      <c r="I4" s="365"/>
      <c r="J4" s="365"/>
      <c r="K4" s="365"/>
      <c r="L4" s="365"/>
      <c r="M4" s="365"/>
      <c r="N4" s="365"/>
      <c r="O4" s="365"/>
      <c r="P4" s="365"/>
      <c r="Q4" s="365"/>
      <c r="R4" s="365"/>
      <c r="S4" s="365"/>
    </row>
    <row r="5" spans="1:28" s="11" customFormat="1" ht="15.75" x14ac:dyDescent="0.2">
      <c r="A5" s="16"/>
    </row>
    <row r="6" spans="1:28" s="11" customFormat="1" ht="18.75" x14ac:dyDescent="0.2">
      <c r="A6" s="369" t="s">
        <v>9</v>
      </c>
      <c r="B6" s="369"/>
      <c r="C6" s="369"/>
      <c r="D6" s="369"/>
      <c r="E6" s="369"/>
      <c r="F6" s="369"/>
      <c r="G6" s="369"/>
      <c r="H6" s="369"/>
      <c r="I6" s="369"/>
      <c r="J6" s="369"/>
      <c r="K6" s="369"/>
      <c r="L6" s="369"/>
      <c r="M6" s="369"/>
      <c r="N6" s="369"/>
      <c r="O6" s="369"/>
      <c r="P6" s="369"/>
      <c r="Q6" s="369"/>
      <c r="R6" s="369"/>
      <c r="S6" s="369"/>
      <c r="T6" s="12"/>
      <c r="U6" s="12"/>
      <c r="V6" s="12"/>
      <c r="W6" s="12"/>
      <c r="X6" s="12"/>
      <c r="Y6" s="12"/>
      <c r="Z6" s="12"/>
      <c r="AA6" s="12"/>
      <c r="AB6" s="12"/>
    </row>
    <row r="7" spans="1:28" s="11" customFormat="1" ht="18.75" x14ac:dyDescent="0.2">
      <c r="A7" s="369"/>
      <c r="B7" s="369"/>
      <c r="C7" s="369"/>
      <c r="D7" s="369"/>
      <c r="E7" s="369"/>
      <c r="F7" s="369"/>
      <c r="G7" s="369"/>
      <c r="H7" s="369"/>
      <c r="I7" s="369"/>
      <c r="J7" s="369"/>
      <c r="K7" s="369"/>
      <c r="L7" s="369"/>
      <c r="M7" s="369"/>
      <c r="N7" s="369"/>
      <c r="O7" s="369"/>
      <c r="P7" s="369"/>
      <c r="Q7" s="369"/>
      <c r="R7" s="369"/>
      <c r="S7" s="369"/>
      <c r="T7" s="12"/>
      <c r="U7" s="12"/>
      <c r="V7" s="12"/>
      <c r="W7" s="12"/>
      <c r="X7" s="12"/>
      <c r="Y7" s="12"/>
      <c r="Z7" s="12"/>
      <c r="AA7" s="12"/>
      <c r="AB7" s="12"/>
    </row>
    <row r="8" spans="1:28" s="11" customFormat="1" ht="18.75" x14ac:dyDescent="0.2">
      <c r="A8" s="386" t="str">
        <f>'1. паспорт местоположение'!A9:C9</f>
        <v>АО "Россети Тюмень"</v>
      </c>
      <c r="B8" s="386"/>
      <c r="C8" s="386"/>
      <c r="D8" s="386"/>
      <c r="E8" s="386"/>
      <c r="F8" s="386"/>
      <c r="G8" s="386"/>
      <c r="H8" s="386"/>
      <c r="I8" s="386"/>
      <c r="J8" s="386"/>
      <c r="K8" s="386"/>
      <c r="L8" s="386"/>
      <c r="M8" s="386"/>
      <c r="N8" s="386"/>
      <c r="O8" s="386"/>
      <c r="P8" s="386"/>
      <c r="Q8" s="386"/>
      <c r="R8" s="386"/>
      <c r="S8" s="386"/>
      <c r="T8" s="12"/>
      <c r="U8" s="12"/>
      <c r="V8" s="12"/>
      <c r="W8" s="12"/>
      <c r="X8" s="12"/>
      <c r="Y8" s="12"/>
      <c r="Z8" s="12"/>
      <c r="AA8" s="12"/>
      <c r="AB8" s="12"/>
    </row>
    <row r="9" spans="1:28" s="11" customFormat="1" ht="18.75" x14ac:dyDescent="0.2">
      <c r="A9" s="366" t="s">
        <v>8</v>
      </c>
      <c r="B9" s="366"/>
      <c r="C9" s="366"/>
      <c r="D9" s="366"/>
      <c r="E9" s="366"/>
      <c r="F9" s="366"/>
      <c r="G9" s="366"/>
      <c r="H9" s="366"/>
      <c r="I9" s="366"/>
      <c r="J9" s="366"/>
      <c r="K9" s="366"/>
      <c r="L9" s="366"/>
      <c r="M9" s="366"/>
      <c r="N9" s="366"/>
      <c r="O9" s="366"/>
      <c r="P9" s="366"/>
      <c r="Q9" s="366"/>
      <c r="R9" s="366"/>
      <c r="S9" s="366"/>
      <c r="T9" s="12"/>
      <c r="U9" s="12"/>
      <c r="V9" s="12"/>
      <c r="W9" s="12"/>
      <c r="X9" s="12"/>
      <c r="Y9" s="12"/>
      <c r="Z9" s="12"/>
      <c r="AA9" s="12"/>
      <c r="AB9" s="12"/>
    </row>
    <row r="10" spans="1:28" s="11" customFormat="1" ht="18.75" x14ac:dyDescent="0.2">
      <c r="A10" s="369"/>
      <c r="B10" s="369"/>
      <c r="C10" s="369"/>
      <c r="D10" s="369"/>
      <c r="E10" s="369"/>
      <c r="F10" s="369"/>
      <c r="G10" s="369"/>
      <c r="H10" s="369"/>
      <c r="I10" s="369"/>
      <c r="J10" s="369"/>
      <c r="K10" s="369"/>
      <c r="L10" s="369"/>
      <c r="M10" s="369"/>
      <c r="N10" s="369"/>
      <c r="O10" s="369"/>
      <c r="P10" s="369"/>
      <c r="Q10" s="369"/>
      <c r="R10" s="369"/>
      <c r="S10" s="369"/>
      <c r="T10" s="12"/>
      <c r="U10" s="12"/>
      <c r="V10" s="12"/>
      <c r="W10" s="12"/>
      <c r="X10" s="12"/>
      <c r="Y10" s="12"/>
      <c r="Z10" s="12"/>
      <c r="AA10" s="12"/>
      <c r="AB10" s="12"/>
    </row>
    <row r="11" spans="1:28" s="11" customFormat="1" ht="18.75" x14ac:dyDescent="0.2">
      <c r="A11" s="382" t="str">
        <f>'1. паспорт местоположение'!A12:C12</f>
        <v>J_TP1500.VL.0035</v>
      </c>
      <c r="B11" s="382"/>
      <c r="C11" s="382"/>
      <c r="D11" s="382"/>
      <c r="E11" s="382"/>
      <c r="F11" s="382"/>
      <c r="G11" s="382"/>
      <c r="H11" s="382"/>
      <c r="I11" s="382"/>
      <c r="J11" s="382"/>
      <c r="K11" s="382"/>
      <c r="L11" s="382"/>
      <c r="M11" s="382"/>
      <c r="N11" s="382"/>
      <c r="O11" s="382"/>
      <c r="P11" s="382"/>
      <c r="Q11" s="382"/>
      <c r="R11" s="382"/>
      <c r="S11" s="382"/>
      <c r="T11" s="12"/>
      <c r="U11" s="12"/>
      <c r="V11" s="12"/>
      <c r="W11" s="12"/>
      <c r="X11" s="12"/>
      <c r="Y11" s="12"/>
      <c r="Z11" s="12"/>
      <c r="AA11" s="12"/>
      <c r="AB11" s="12"/>
    </row>
    <row r="12" spans="1:28" s="11" customFormat="1" ht="18.75" x14ac:dyDescent="0.2">
      <c r="A12" s="366" t="s">
        <v>7</v>
      </c>
      <c r="B12" s="366"/>
      <c r="C12" s="366"/>
      <c r="D12" s="366"/>
      <c r="E12" s="366"/>
      <c r="F12" s="366"/>
      <c r="G12" s="366"/>
      <c r="H12" s="366"/>
      <c r="I12" s="366"/>
      <c r="J12" s="366"/>
      <c r="K12" s="366"/>
      <c r="L12" s="366"/>
      <c r="M12" s="366"/>
      <c r="N12" s="366"/>
      <c r="O12" s="366"/>
      <c r="P12" s="366"/>
      <c r="Q12" s="366"/>
      <c r="R12" s="366"/>
      <c r="S12" s="366"/>
      <c r="T12" s="12"/>
      <c r="U12" s="12"/>
      <c r="V12" s="12"/>
      <c r="W12" s="12"/>
      <c r="X12" s="12"/>
      <c r="Y12" s="12"/>
      <c r="Z12" s="12"/>
      <c r="AA12" s="12"/>
      <c r="AB12" s="12"/>
    </row>
    <row r="13" spans="1:28" s="8" customFormat="1" ht="15.75" customHeight="1" x14ac:dyDescent="0.2">
      <c r="A13" s="385"/>
      <c r="B13" s="385"/>
      <c r="C13" s="385"/>
      <c r="D13" s="385"/>
      <c r="E13" s="385"/>
      <c r="F13" s="385"/>
      <c r="G13" s="385"/>
      <c r="H13" s="385"/>
      <c r="I13" s="385"/>
      <c r="J13" s="385"/>
      <c r="K13" s="385"/>
      <c r="L13" s="385"/>
      <c r="M13" s="385"/>
      <c r="N13" s="385"/>
      <c r="O13" s="385"/>
      <c r="P13" s="385"/>
      <c r="Q13" s="385"/>
      <c r="R13" s="385"/>
      <c r="S13" s="385"/>
      <c r="T13" s="9"/>
      <c r="U13" s="9"/>
      <c r="V13" s="9"/>
      <c r="W13" s="9"/>
      <c r="X13" s="9"/>
      <c r="Y13" s="9"/>
      <c r="Z13" s="9"/>
      <c r="AA13" s="9"/>
      <c r="AB13" s="9"/>
    </row>
    <row r="14" spans="1:28" s="2" customFormat="1" ht="15.75" x14ac:dyDescent="0.2">
      <c r="A14" s="382" t="str">
        <f>'1. паспорт местоположение'!A15:C15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c r="B14" s="382"/>
      <c r="C14" s="382"/>
      <c r="D14" s="382"/>
      <c r="E14" s="382"/>
      <c r="F14" s="382"/>
      <c r="G14" s="382"/>
      <c r="H14" s="382"/>
      <c r="I14" s="382"/>
      <c r="J14" s="382"/>
      <c r="K14" s="382"/>
      <c r="L14" s="382"/>
      <c r="M14" s="382"/>
      <c r="N14" s="382"/>
      <c r="O14" s="382"/>
      <c r="P14" s="382"/>
      <c r="Q14" s="382"/>
      <c r="R14" s="382"/>
      <c r="S14" s="382"/>
      <c r="T14" s="7"/>
      <c r="U14" s="7"/>
      <c r="V14" s="7"/>
      <c r="W14" s="7"/>
      <c r="X14" s="7"/>
      <c r="Y14" s="7"/>
      <c r="Z14" s="7"/>
      <c r="AA14" s="7"/>
      <c r="AB14" s="7"/>
    </row>
    <row r="15" spans="1:28" s="2" customFormat="1" ht="15" customHeight="1" x14ac:dyDescent="0.2">
      <c r="A15" s="366" t="s">
        <v>6</v>
      </c>
      <c r="B15" s="366"/>
      <c r="C15" s="366"/>
      <c r="D15" s="366"/>
      <c r="E15" s="366"/>
      <c r="F15" s="366"/>
      <c r="G15" s="366"/>
      <c r="H15" s="366"/>
      <c r="I15" s="366"/>
      <c r="J15" s="366"/>
      <c r="K15" s="366"/>
      <c r="L15" s="366"/>
      <c r="M15" s="366"/>
      <c r="N15" s="366"/>
      <c r="O15" s="366"/>
      <c r="P15" s="366"/>
      <c r="Q15" s="366"/>
      <c r="R15" s="366"/>
      <c r="S15" s="366"/>
      <c r="T15" s="5"/>
      <c r="U15" s="5"/>
      <c r="V15" s="5"/>
      <c r="W15" s="5"/>
      <c r="X15" s="5"/>
      <c r="Y15" s="5"/>
      <c r="Z15" s="5"/>
      <c r="AA15" s="5"/>
      <c r="AB15" s="5"/>
    </row>
    <row r="16" spans="1:28" s="2" customFormat="1" ht="15" customHeight="1" x14ac:dyDescent="0.2">
      <c r="A16" s="383"/>
      <c r="B16" s="383"/>
      <c r="C16" s="383"/>
      <c r="D16" s="383"/>
      <c r="E16" s="383"/>
      <c r="F16" s="383"/>
      <c r="G16" s="383"/>
      <c r="H16" s="383"/>
      <c r="I16" s="383"/>
      <c r="J16" s="383"/>
      <c r="K16" s="383"/>
      <c r="L16" s="383"/>
      <c r="M16" s="383"/>
      <c r="N16" s="383"/>
      <c r="O16" s="383"/>
      <c r="P16" s="383"/>
      <c r="Q16" s="383"/>
      <c r="R16" s="383"/>
      <c r="S16" s="383"/>
      <c r="T16" s="3"/>
      <c r="U16" s="3"/>
      <c r="V16" s="3"/>
      <c r="W16" s="3"/>
      <c r="X16" s="3"/>
      <c r="Y16" s="3"/>
    </row>
    <row r="17" spans="1:28" s="2" customFormat="1" ht="45.75" customHeight="1" x14ac:dyDescent="0.2">
      <c r="A17" s="367" t="s">
        <v>408</v>
      </c>
      <c r="B17" s="367"/>
      <c r="C17" s="367"/>
      <c r="D17" s="367"/>
      <c r="E17" s="367"/>
      <c r="F17" s="367"/>
      <c r="G17" s="367"/>
      <c r="H17" s="367"/>
      <c r="I17" s="367"/>
      <c r="J17" s="367"/>
      <c r="K17" s="367"/>
      <c r="L17" s="367"/>
      <c r="M17" s="367"/>
      <c r="N17" s="367"/>
      <c r="O17" s="367"/>
      <c r="P17" s="367"/>
      <c r="Q17" s="367"/>
      <c r="R17" s="367"/>
      <c r="S17" s="367"/>
      <c r="T17" s="6"/>
      <c r="U17" s="6"/>
      <c r="V17" s="6"/>
      <c r="W17" s="6"/>
      <c r="X17" s="6"/>
      <c r="Y17" s="6"/>
      <c r="Z17" s="6"/>
      <c r="AA17" s="6"/>
      <c r="AB17" s="6"/>
    </row>
    <row r="18" spans="1:28" s="2" customFormat="1" ht="15" customHeight="1" x14ac:dyDescent="0.2">
      <c r="A18" s="384"/>
      <c r="B18" s="384"/>
      <c r="C18" s="384"/>
      <c r="D18" s="384"/>
      <c r="E18" s="384"/>
      <c r="F18" s="384"/>
      <c r="G18" s="384"/>
      <c r="H18" s="384"/>
      <c r="I18" s="384"/>
      <c r="J18" s="384"/>
      <c r="K18" s="384"/>
      <c r="L18" s="384"/>
      <c r="M18" s="384"/>
      <c r="N18" s="384"/>
      <c r="O18" s="384"/>
      <c r="P18" s="384"/>
      <c r="Q18" s="384"/>
      <c r="R18" s="384"/>
      <c r="S18" s="384"/>
      <c r="T18" s="3"/>
      <c r="U18" s="3"/>
      <c r="V18" s="3"/>
      <c r="W18" s="3"/>
      <c r="X18" s="3"/>
      <c r="Y18" s="3"/>
    </row>
    <row r="19" spans="1:28" s="2" customFormat="1" ht="54" customHeight="1" x14ac:dyDescent="0.2">
      <c r="A19" s="387" t="s">
        <v>5</v>
      </c>
      <c r="B19" s="387" t="s">
        <v>99</v>
      </c>
      <c r="C19" s="373" t="s">
        <v>312</v>
      </c>
      <c r="D19" s="387" t="s">
        <v>311</v>
      </c>
      <c r="E19" s="387" t="s">
        <v>98</v>
      </c>
      <c r="F19" s="387" t="s">
        <v>97</v>
      </c>
      <c r="G19" s="387" t="s">
        <v>307</v>
      </c>
      <c r="H19" s="387" t="s">
        <v>96</v>
      </c>
      <c r="I19" s="387" t="s">
        <v>95</v>
      </c>
      <c r="J19" s="387" t="s">
        <v>94</v>
      </c>
      <c r="K19" s="387" t="s">
        <v>93</v>
      </c>
      <c r="L19" s="387" t="s">
        <v>92</v>
      </c>
      <c r="M19" s="387" t="s">
        <v>91</v>
      </c>
      <c r="N19" s="387" t="s">
        <v>90</v>
      </c>
      <c r="O19" s="387" t="s">
        <v>89</v>
      </c>
      <c r="P19" s="387" t="s">
        <v>88</v>
      </c>
      <c r="Q19" s="387" t="s">
        <v>310</v>
      </c>
      <c r="R19" s="387"/>
      <c r="S19" s="388" t="s">
        <v>401</v>
      </c>
      <c r="T19" s="3"/>
      <c r="U19" s="3"/>
      <c r="V19" s="3"/>
      <c r="W19" s="3"/>
      <c r="X19" s="3"/>
      <c r="Y19" s="3"/>
    </row>
    <row r="20" spans="1:28" s="2" customFormat="1" ht="180.75" customHeight="1" x14ac:dyDescent="0.2">
      <c r="A20" s="387"/>
      <c r="B20" s="387"/>
      <c r="C20" s="375"/>
      <c r="D20" s="387"/>
      <c r="E20" s="387"/>
      <c r="F20" s="387"/>
      <c r="G20" s="387"/>
      <c r="H20" s="387"/>
      <c r="I20" s="387"/>
      <c r="J20" s="387"/>
      <c r="K20" s="387"/>
      <c r="L20" s="387"/>
      <c r="M20" s="387"/>
      <c r="N20" s="387"/>
      <c r="O20" s="387"/>
      <c r="P20" s="387"/>
      <c r="Q20" s="36" t="s">
        <v>308</v>
      </c>
      <c r="R20" s="37" t="s">
        <v>309</v>
      </c>
      <c r="S20" s="388"/>
      <c r="T20" s="27"/>
      <c r="U20" s="27"/>
      <c r="V20" s="27"/>
      <c r="W20" s="27"/>
      <c r="X20" s="27"/>
      <c r="Y20" s="27"/>
      <c r="Z20" s="26"/>
      <c r="AA20" s="26"/>
      <c r="AB20" s="26"/>
    </row>
    <row r="21" spans="1:28" s="2" customFormat="1" ht="18.75" x14ac:dyDescent="0.2">
      <c r="A21" s="36">
        <v>1</v>
      </c>
      <c r="B21" s="40">
        <v>2</v>
      </c>
      <c r="C21" s="36">
        <v>3</v>
      </c>
      <c r="D21" s="40">
        <v>4</v>
      </c>
      <c r="E21" s="36">
        <v>5</v>
      </c>
      <c r="F21" s="40">
        <v>6</v>
      </c>
      <c r="G21" s="87">
        <v>7</v>
      </c>
      <c r="H21" s="88">
        <v>8</v>
      </c>
      <c r="I21" s="87">
        <v>9</v>
      </c>
      <c r="J21" s="88">
        <v>10</v>
      </c>
      <c r="K21" s="87">
        <v>11</v>
      </c>
      <c r="L21" s="88">
        <v>12</v>
      </c>
      <c r="M21" s="87">
        <v>13</v>
      </c>
      <c r="N21" s="88">
        <v>14</v>
      </c>
      <c r="O21" s="87">
        <v>15</v>
      </c>
      <c r="P21" s="88">
        <v>16</v>
      </c>
      <c r="Q21" s="87">
        <v>17</v>
      </c>
      <c r="R21" s="88">
        <v>18</v>
      </c>
      <c r="S21" s="87">
        <v>19</v>
      </c>
      <c r="T21" s="27"/>
      <c r="U21" s="27"/>
      <c r="V21" s="27"/>
      <c r="W21" s="27"/>
      <c r="X21" s="27"/>
      <c r="Y21" s="27"/>
      <c r="Z21" s="26"/>
      <c r="AA21" s="26"/>
      <c r="AB21" s="26"/>
    </row>
    <row r="22" spans="1:28" s="2" customFormat="1" ht="77.25" customHeight="1" x14ac:dyDescent="0.2">
      <c r="A22" s="373">
        <v>1</v>
      </c>
      <c r="B22" s="373" t="s">
        <v>471</v>
      </c>
      <c r="C22" s="373" t="s">
        <v>570</v>
      </c>
      <c r="D22" s="373" t="s">
        <v>483</v>
      </c>
      <c r="E22" s="373" t="s">
        <v>473</v>
      </c>
      <c r="F22" s="373" t="s">
        <v>474</v>
      </c>
      <c r="G22" s="147" t="s">
        <v>402</v>
      </c>
      <c r="H22" s="147">
        <v>60</v>
      </c>
      <c r="I22" s="147">
        <v>28.5</v>
      </c>
      <c r="J22" s="147">
        <v>31.5</v>
      </c>
      <c r="K22" s="147">
        <v>110</v>
      </c>
      <c r="L22" s="147" t="s">
        <v>475</v>
      </c>
      <c r="M22" s="147">
        <v>126</v>
      </c>
      <c r="N22" s="147">
        <v>2</v>
      </c>
      <c r="O22" s="147" t="s">
        <v>472</v>
      </c>
      <c r="P22" s="147" t="s">
        <v>472</v>
      </c>
      <c r="Q22" s="31" t="s">
        <v>472</v>
      </c>
      <c r="R22" s="376" t="s">
        <v>476</v>
      </c>
      <c r="S22" s="379">
        <v>9.8329400000000001E-3</v>
      </c>
      <c r="T22" s="27"/>
      <c r="U22" s="27"/>
      <c r="V22" s="27"/>
      <c r="W22" s="27"/>
      <c r="X22" s="27"/>
      <c r="Y22" s="27"/>
      <c r="Z22" s="26"/>
      <c r="AA22" s="26"/>
      <c r="AB22" s="26"/>
    </row>
    <row r="23" spans="1:28" s="2" customFormat="1" ht="18.75" x14ac:dyDescent="0.25">
      <c r="A23" s="374"/>
      <c r="B23" s="374"/>
      <c r="C23" s="374"/>
      <c r="D23" s="374"/>
      <c r="E23" s="374"/>
      <c r="F23" s="374"/>
      <c r="G23" s="32" t="s">
        <v>477</v>
      </c>
      <c r="H23" s="148">
        <v>30.71</v>
      </c>
      <c r="I23" s="149">
        <v>14.96</v>
      </c>
      <c r="J23" s="149">
        <v>15.75</v>
      </c>
      <c r="K23" s="32">
        <v>110</v>
      </c>
      <c r="L23" s="32" t="s">
        <v>475</v>
      </c>
      <c r="M23" s="149">
        <v>63</v>
      </c>
      <c r="N23" s="149">
        <v>1</v>
      </c>
      <c r="O23" s="147" t="s">
        <v>472</v>
      </c>
      <c r="P23" s="147" t="s">
        <v>472</v>
      </c>
      <c r="Q23" s="31" t="s">
        <v>472</v>
      </c>
      <c r="R23" s="377"/>
      <c r="S23" s="380"/>
      <c r="T23" s="27"/>
      <c r="U23" s="27"/>
      <c r="V23" s="27"/>
      <c r="W23" s="27"/>
      <c r="X23" s="26"/>
      <c r="Y23" s="26"/>
      <c r="Z23" s="26"/>
      <c r="AA23" s="26"/>
      <c r="AB23" s="26"/>
    </row>
    <row r="24" spans="1:28" s="2" customFormat="1" ht="18.75" x14ac:dyDescent="0.25">
      <c r="A24" s="375"/>
      <c r="B24" s="375"/>
      <c r="C24" s="375"/>
      <c r="D24" s="375"/>
      <c r="E24" s="375"/>
      <c r="F24" s="375"/>
      <c r="G24" s="32" t="s">
        <v>478</v>
      </c>
      <c r="H24" s="148">
        <v>29.29</v>
      </c>
      <c r="I24" s="149">
        <v>13.54</v>
      </c>
      <c r="J24" s="149">
        <v>15.75</v>
      </c>
      <c r="K24" s="32">
        <v>110</v>
      </c>
      <c r="L24" s="32" t="s">
        <v>475</v>
      </c>
      <c r="M24" s="149">
        <v>63</v>
      </c>
      <c r="N24" s="149">
        <v>1</v>
      </c>
      <c r="O24" s="147" t="s">
        <v>472</v>
      </c>
      <c r="P24" s="147" t="s">
        <v>472</v>
      </c>
      <c r="Q24" s="31" t="s">
        <v>472</v>
      </c>
      <c r="R24" s="378"/>
      <c r="S24" s="381"/>
      <c r="T24" s="27"/>
      <c r="U24" s="27"/>
      <c r="V24" s="27"/>
      <c r="W24" s="27"/>
      <c r="X24" s="26"/>
      <c r="Y24" s="26"/>
      <c r="Z24" s="26"/>
      <c r="AA24" s="26"/>
      <c r="AB24" s="26"/>
    </row>
    <row r="25" spans="1:28" s="2" customFormat="1" ht="18.75" x14ac:dyDescent="0.2">
      <c r="A25" s="39"/>
      <c r="B25" s="147"/>
      <c r="C25" s="147"/>
      <c r="D25" s="147"/>
      <c r="E25" s="147"/>
      <c r="F25" s="147"/>
      <c r="G25" s="147"/>
      <c r="H25" s="29"/>
      <c r="I25" s="29"/>
      <c r="J25" s="29"/>
      <c r="K25" s="29"/>
      <c r="L25" s="29"/>
      <c r="M25" s="29"/>
      <c r="N25" s="29"/>
      <c r="O25" s="29"/>
      <c r="P25" s="29"/>
      <c r="Q25" s="29"/>
      <c r="R25" s="150"/>
      <c r="S25" s="150"/>
      <c r="T25" s="27"/>
      <c r="U25" s="27"/>
      <c r="V25" s="27"/>
      <c r="W25" s="27"/>
      <c r="X25" s="26"/>
      <c r="Y25" s="26"/>
      <c r="Z25" s="26"/>
      <c r="AA25" s="26"/>
      <c r="AB25" s="26"/>
    </row>
    <row r="26" spans="1:28" s="2" customFormat="1" ht="18.75" x14ac:dyDescent="0.2">
      <c r="A26" s="39"/>
      <c r="B26" s="147"/>
      <c r="C26" s="147"/>
      <c r="D26" s="147"/>
      <c r="E26" s="147"/>
      <c r="F26" s="147"/>
      <c r="G26" s="147"/>
      <c r="H26" s="29"/>
      <c r="I26" s="29"/>
      <c r="J26" s="29"/>
      <c r="K26" s="29"/>
      <c r="L26" s="29"/>
      <c r="M26" s="29"/>
      <c r="N26" s="29"/>
      <c r="O26" s="29"/>
      <c r="P26" s="29"/>
      <c r="Q26" s="29"/>
      <c r="R26" s="150"/>
      <c r="S26" s="150"/>
      <c r="T26" s="27"/>
      <c r="U26" s="27"/>
      <c r="V26" s="27"/>
      <c r="W26" s="27"/>
      <c r="X26" s="26"/>
      <c r="Y26" s="26"/>
      <c r="Z26" s="26"/>
      <c r="AA26" s="26"/>
      <c r="AB26" s="26"/>
    </row>
    <row r="27" spans="1:28" s="2" customFormat="1" ht="18.75" x14ac:dyDescent="0.2">
      <c r="A27" s="39"/>
      <c r="B27" s="147"/>
      <c r="C27" s="147"/>
      <c r="D27" s="147"/>
      <c r="E27" s="147"/>
      <c r="F27" s="147"/>
      <c r="G27" s="147"/>
      <c r="H27" s="29"/>
      <c r="I27" s="29"/>
      <c r="J27" s="29"/>
      <c r="K27" s="29"/>
      <c r="L27" s="29"/>
      <c r="M27" s="29"/>
      <c r="N27" s="29"/>
      <c r="O27" s="29"/>
      <c r="P27" s="29"/>
      <c r="Q27" s="29"/>
      <c r="R27" s="150"/>
      <c r="S27" s="150"/>
      <c r="T27" s="27"/>
      <c r="U27" s="27"/>
      <c r="V27" s="27"/>
      <c r="W27" s="27"/>
      <c r="X27" s="26"/>
      <c r="Y27" s="26"/>
      <c r="Z27" s="26"/>
      <c r="AA27" s="26"/>
      <c r="AB27" s="26"/>
    </row>
    <row r="28" spans="1:28" s="2" customFormat="1" ht="18.75" x14ac:dyDescent="0.2">
      <c r="A28" s="29"/>
      <c r="B28" s="29"/>
      <c r="C28" s="29"/>
      <c r="D28" s="29"/>
      <c r="E28" s="29"/>
      <c r="F28" s="29"/>
      <c r="G28" s="29"/>
      <c r="H28" s="29"/>
      <c r="I28" s="29"/>
      <c r="J28" s="29"/>
      <c r="K28" s="29"/>
      <c r="L28" s="29"/>
      <c r="M28" s="29"/>
      <c r="N28" s="29"/>
      <c r="O28" s="29"/>
      <c r="P28" s="29"/>
      <c r="Q28" s="29"/>
      <c r="R28" s="150"/>
      <c r="S28" s="150"/>
      <c r="T28" s="27"/>
      <c r="U28" s="27"/>
      <c r="V28" s="27"/>
      <c r="W28" s="27"/>
      <c r="X28" s="26"/>
      <c r="Y28" s="26"/>
      <c r="Z28" s="26"/>
      <c r="AA28" s="26"/>
      <c r="AB28" s="26"/>
    </row>
    <row r="29" spans="1:28" ht="20.25" customHeight="1" x14ac:dyDescent="0.25">
      <c r="A29" s="43"/>
      <c r="B29" s="147" t="s">
        <v>305</v>
      </c>
      <c r="C29" s="147"/>
      <c r="D29" s="147"/>
      <c r="E29" s="43" t="s">
        <v>306</v>
      </c>
      <c r="F29" s="43" t="s">
        <v>306</v>
      </c>
      <c r="G29" s="43" t="s">
        <v>306</v>
      </c>
      <c r="H29" s="43">
        <v>60</v>
      </c>
      <c r="I29" s="43">
        <v>28.5</v>
      </c>
      <c r="J29" s="43">
        <v>31.5</v>
      </c>
      <c r="K29" s="43"/>
      <c r="L29" s="43"/>
      <c r="M29" s="43">
        <v>126</v>
      </c>
      <c r="N29" s="43">
        <v>2</v>
      </c>
      <c r="O29" s="43"/>
      <c r="P29" s="43"/>
      <c r="Q29" s="151"/>
      <c r="R29" s="152"/>
      <c r="S29" s="153">
        <v>9.8329400000000001E-3</v>
      </c>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40">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F22:F24"/>
    <mergeCell ref="R22:R24"/>
    <mergeCell ref="S22:S24"/>
    <mergeCell ref="A22:A24"/>
    <mergeCell ref="B22:B24"/>
    <mergeCell ref="C22:C24"/>
    <mergeCell ref="D22:D24"/>
    <mergeCell ref="E22:E24"/>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0" sqref="A10:T10"/>
    </sheetView>
  </sheetViews>
  <sheetFormatPr defaultColWidth="10.7109375" defaultRowHeight="15.75" x14ac:dyDescent="0.25"/>
  <cols>
    <col min="1" max="1" width="9.5703125" style="44" customWidth="1"/>
    <col min="2" max="2" width="15.5703125" style="44" customWidth="1"/>
    <col min="3" max="3" width="12.7109375" style="44" customWidth="1"/>
    <col min="4" max="4" width="16.140625" style="44" customWidth="1"/>
    <col min="5" max="5" width="16.85546875" style="44" customWidth="1"/>
    <col min="6" max="6" width="18.5703125"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68</v>
      </c>
    </row>
    <row r="3" spans="1:20" s="11" customFormat="1" ht="18.75" customHeight="1" x14ac:dyDescent="0.3">
      <c r="A3" s="17"/>
      <c r="H3" s="15"/>
      <c r="T3" s="14" t="s">
        <v>10</v>
      </c>
    </row>
    <row r="4" spans="1:20" s="11" customFormat="1" ht="18.75" customHeight="1" x14ac:dyDescent="0.3">
      <c r="A4" s="17"/>
      <c r="H4" s="15"/>
      <c r="T4" s="14" t="s">
        <v>67</v>
      </c>
    </row>
    <row r="5" spans="1:20" s="11" customFormat="1" ht="18.75" customHeight="1" x14ac:dyDescent="0.3">
      <c r="A5" s="17"/>
      <c r="H5" s="15"/>
      <c r="T5" s="14"/>
    </row>
    <row r="6" spans="1:20" s="11" customFormat="1" x14ac:dyDescent="0.2">
      <c r="A6" s="365" t="str">
        <f>'1. паспорт местоположение'!A5:C5</f>
        <v>Год раскрытия информации: 2023 год</v>
      </c>
      <c r="B6" s="365"/>
      <c r="C6" s="365"/>
      <c r="D6" s="365"/>
      <c r="E6" s="365"/>
      <c r="F6" s="365"/>
      <c r="G6" s="365"/>
      <c r="H6" s="365"/>
      <c r="I6" s="365"/>
      <c r="J6" s="365"/>
      <c r="K6" s="365"/>
      <c r="L6" s="365"/>
      <c r="M6" s="365"/>
      <c r="N6" s="365"/>
      <c r="O6" s="365"/>
      <c r="P6" s="365"/>
      <c r="Q6" s="365"/>
      <c r="R6" s="365"/>
      <c r="S6" s="365"/>
      <c r="T6" s="365"/>
    </row>
    <row r="7" spans="1:20" s="11" customFormat="1" x14ac:dyDescent="0.2">
      <c r="A7" s="16"/>
      <c r="H7" s="15"/>
    </row>
    <row r="8" spans="1:20" s="11" customFormat="1" ht="18.75" x14ac:dyDescent="0.2">
      <c r="A8" s="369" t="s">
        <v>9</v>
      </c>
      <c r="B8" s="369"/>
      <c r="C8" s="369"/>
      <c r="D8" s="369"/>
      <c r="E8" s="369"/>
      <c r="F8" s="369"/>
      <c r="G8" s="369"/>
      <c r="H8" s="369"/>
      <c r="I8" s="369"/>
      <c r="J8" s="369"/>
      <c r="K8" s="369"/>
      <c r="L8" s="369"/>
      <c r="M8" s="369"/>
      <c r="N8" s="369"/>
      <c r="O8" s="369"/>
      <c r="P8" s="369"/>
      <c r="Q8" s="369"/>
      <c r="R8" s="369"/>
      <c r="S8" s="369"/>
      <c r="T8" s="369"/>
    </row>
    <row r="9" spans="1:20" s="11" customFormat="1" ht="18.75" x14ac:dyDescent="0.2">
      <c r="A9" s="369"/>
      <c r="B9" s="369"/>
      <c r="C9" s="369"/>
      <c r="D9" s="369"/>
      <c r="E9" s="369"/>
      <c r="F9" s="369"/>
      <c r="G9" s="369"/>
      <c r="H9" s="369"/>
      <c r="I9" s="369"/>
      <c r="J9" s="369"/>
      <c r="K9" s="369"/>
      <c r="L9" s="369"/>
      <c r="M9" s="369"/>
      <c r="N9" s="369"/>
      <c r="O9" s="369"/>
      <c r="P9" s="369"/>
      <c r="Q9" s="369"/>
      <c r="R9" s="369"/>
      <c r="S9" s="369"/>
      <c r="T9" s="369"/>
    </row>
    <row r="10" spans="1:20" s="11" customFormat="1" ht="18.75" customHeight="1" x14ac:dyDescent="0.2">
      <c r="A10" s="386" t="str">
        <f>'1. паспорт местоположение'!A9:C9</f>
        <v>АО "Россети Тюмень"</v>
      </c>
      <c r="B10" s="386"/>
      <c r="C10" s="386"/>
      <c r="D10" s="386"/>
      <c r="E10" s="386"/>
      <c r="F10" s="386"/>
      <c r="G10" s="386"/>
      <c r="H10" s="386"/>
      <c r="I10" s="386"/>
      <c r="J10" s="386"/>
      <c r="K10" s="386"/>
      <c r="L10" s="386"/>
      <c r="M10" s="386"/>
      <c r="N10" s="386"/>
      <c r="O10" s="386"/>
      <c r="P10" s="386"/>
      <c r="Q10" s="386"/>
      <c r="R10" s="386"/>
      <c r="S10" s="386"/>
      <c r="T10" s="386"/>
    </row>
    <row r="11" spans="1:20" s="11" customFormat="1" ht="18.75" customHeight="1" x14ac:dyDescent="0.2">
      <c r="A11" s="366" t="s">
        <v>8</v>
      </c>
      <c r="B11" s="366"/>
      <c r="C11" s="366"/>
      <c r="D11" s="366"/>
      <c r="E11" s="366"/>
      <c r="F11" s="366"/>
      <c r="G11" s="366"/>
      <c r="H11" s="366"/>
      <c r="I11" s="366"/>
      <c r="J11" s="366"/>
      <c r="K11" s="366"/>
      <c r="L11" s="366"/>
      <c r="M11" s="366"/>
      <c r="N11" s="366"/>
      <c r="O11" s="366"/>
      <c r="P11" s="366"/>
      <c r="Q11" s="366"/>
      <c r="R11" s="366"/>
      <c r="S11" s="366"/>
      <c r="T11" s="366"/>
    </row>
    <row r="12" spans="1:20" s="11" customFormat="1" ht="18.75" x14ac:dyDescent="0.2">
      <c r="A12" s="369"/>
      <c r="B12" s="369"/>
      <c r="C12" s="369"/>
      <c r="D12" s="369"/>
      <c r="E12" s="369"/>
      <c r="F12" s="369"/>
      <c r="G12" s="369"/>
      <c r="H12" s="369"/>
      <c r="I12" s="369"/>
      <c r="J12" s="369"/>
      <c r="K12" s="369"/>
      <c r="L12" s="369"/>
      <c r="M12" s="369"/>
      <c r="N12" s="369"/>
      <c r="O12" s="369"/>
      <c r="P12" s="369"/>
      <c r="Q12" s="369"/>
      <c r="R12" s="369"/>
      <c r="S12" s="369"/>
      <c r="T12" s="369"/>
    </row>
    <row r="13" spans="1:20" s="11" customFormat="1" ht="18.75" customHeight="1" x14ac:dyDescent="0.2">
      <c r="A13" s="382" t="str">
        <f>'1. паспорт местоположение'!A12:C12</f>
        <v>J_TP1500.VL.0035</v>
      </c>
      <c r="B13" s="382"/>
      <c r="C13" s="382"/>
      <c r="D13" s="382"/>
      <c r="E13" s="382"/>
      <c r="F13" s="382"/>
      <c r="G13" s="382"/>
      <c r="H13" s="382"/>
      <c r="I13" s="382"/>
      <c r="J13" s="382"/>
      <c r="K13" s="382"/>
      <c r="L13" s="382"/>
      <c r="M13" s="382"/>
      <c r="N13" s="382"/>
      <c r="O13" s="382"/>
      <c r="P13" s="382"/>
      <c r="Q13" s="382"/>
      <c r="R13" s="382"/>
      <c r="S13" s="382"/>
      <c r="T13" s="382"/>
    </row>
    <row r="14" spans="1:20" s="11" customFormat="1" ht="18.75" customHeight="1" x14ac:dyDescent="0.2">
      <c r="A14" s="366" t="s">
        <v>7</v>
      </c>
      <c r="B14" s="366"/>
      <c r="C14" s="366"/>
      <c r="D14" s="366"/>
      <c r="E14" s="366"/>
      <c r="F14" s="366"/>
      <c r="G14" s="366"/>
      <c r="H14" s="366"/>
      <c r="I14" s="366"/>
      <c r="J14" s="366"/>
      <c r="K14" s="366"/>
      <c r="L14" s="366"/>
      <c r="M14" s="366"/>
      <c r="N14" s="366"/>
      <c r="O14" s="366"/>
      <c r="P14" s="366"/>
      <c r="Q14" s="366"/>
      <c r="R14" s="366"/>
      <c r="S14" s="366"/>
      <c r="T14" s="366"/>
    </row>
    <row r="15" spans="1:20" s="8" customFormat="1" ht="15.75" customHeight="1" x14ac:dyDescent="0.2">
      <c r="A15" s="385"/>
      <c r="B15" s="385"/>
      <c r="C15" s="385"/>
      <c r="D15" s="385"/>
      <c r="E15" s="385"/>
      <c r="F15" s="385"/>
      <c r="G15" s="385"/>
      <c r="H15" s="385"/>
      <c r="I15" s="385"/>
      <c r="J15" s="385"/>
      <c r="K15" s="385"/>
      <c r="L15" s="385"/>
      <c r="M15" s="385"/>
      <c r="N15" s="385"/>
      <c r="O15" s="385"/>
      <c r="P15" s="385"/>
      <c r="Q15" s="385"/>
      <c r="R15" s="385"/>
      <c r="S15" s="385"/>
      <c r="T15" s="385"/>
    </row>
    <row r="16" spans="1:20" s="2" customFormat="1" ht="40.5" customHeight="1" x14ac:dyDescent="0.2">
      <c r="A16" s="372" t="str">
        <f>'1. паспорт местоположение'!A15:C15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c r="B16" s="372"/>
      <c r="C16" s="372"/>
      <c r="D16" s="372"/>
      <c r="E16" s="372"/>
      <c r="F16" s="372"/>
      <c r="G16" s="372"/>
      <c r="H16" s="372"/>
      <c r="I16" s="372"/>
      <c r="J16" s="372"/>
      <c r="K16" s="372"/>
      <c r="L16" s="372"/>
      <c r="M16" s="372"/>
      <c r="N16" s="372"/>
      <c r="O16" s="372"/>
      <c r="P16" s="372"/>
      <c r="Q16" s="372"/>
      <c r="R16" s="372"/>
      <c r="S16" s="372"/>
      <c r="T16" s="372"/>
    </row>
    <row r="17" spans="1:20" s="2" customFormat="1" ht="15" customHeight="1" x14ac:dyDescent="0.2">
      <c r="A17" s="366" t="s">
        <v>6</v>
      </c>
      <c r="B17" s="366"/>
      <c r="C17" s="366"/>
      <c r="D17" s="366"/>
      <c r="E17" s="366"/>
      <c r="F17" s="366"/>
      <c r="G17" s="366"/>
      <c r="H17" s="366"/>
      <c r="I17" s="366"/>
      <c r="J17" s="366"/>
      <c r="K17" s="366"/>
      <c r="L17" s="366"/>
      <c r="M17" s="366"/>
      <c r="N17" s="366"/>
      <c r="O17" s="366"/>
      <c r="P17" s="366"/>
      <c r="Q17" s="366"/>
      <c r="R17" s="366"/>
      <c r="S17" s="366"/>
      <c r="T17" s="366"/>
    </row>
    <row r="18" spans="1:20" s="2" customFormat="1" ht="15" customHeight="1" x14ac:dyDescent="0.2">
      <c r="A18" s="383"/>
      <c r="B18" s="383"/>
      <c r="C18" s="383"/>
      <c r="D18" s="383"/>
      <c r="E18" s="383"/>
      <c r="F18" s="383"/>
      <c r="G18" s="383"/>
      <c r="H18" s="383"/>
      <c r="I18" s="383"/>
      <c r="J18" s="383"/>
      <c r="K18" s="383"/>
      <c r="L18" s="383"/>
      <c r="M18" s="383"/>
      <c r="N18" s="383"/>
      <c r="O18" s="383"/>
      <c r="P18" s="383"/>
      <c r="Q18" s="383"/>
      <c r="R18" s="383"/>
      <c r="S18" s="383"/>
      <c r="T18" s="383"/>
    </row>
    <row r="19" spans="1:20" s="2" customFormat="1" ht="15" customHeight="1" x14ac:dyDescent="0.2">
      <c r="A19" s="368" t="s">
        <v>413</v>
      </c>
      <c r="B19" s="368"/>
      <c r="C19" s="368"/>
      <c r="D19" s="368"/>
      <c r="E19" s="368"/>
      <c r="F19" s="368"/>
      <c r="G19" s="368"/>
      <c r="H19" s="368"/>
      <c r="I19" s="368"/>
      <c r="J19" s="368"/>
      <c r="K19" s="368"/>
      <c r="L19" s="368"/>
      <c r="M19" s="368"/>
      <c r="N19" s="368"/>
      <c r="O19" s="368"/>
      <c r="P19" s="368"/>
      <c r="Q19" s="368"/>
      <c r="R19" s="368"/>
      <c r="S19" s="368"/>
      <c r="T19" s="368"/>
    </row>
    <row r="20" spans="1:20" s="52" customFormat="1" ht="21" customHeight="1" x14ac:dyDescent="0.25">
      <c r="A20" s="392"/>
      <c r="B20" s="392"/>
      <c r="C20" s="392"/>
      <c r="D20" s="392"/>
      <c r="E20" s="392"/>
      <c r="F20" s="392"/>
      <c r="G20" s="392"/>
      <c r="H20" s="392"/>
      <c r="I20" s="392"/>
      <c r="J20" s="392"/>
      <c r="K20" s="392"/>
      <c r="L20" s="392"/>
      <c r="M20" s="392"/>
      <c r="N20" s="392"/>
      <c r="O20" s="392"/>
      <c r="P20" s="392"/>
      <c r="Q20" s="392"/>
      <c r="R20" s="392"/>
      <c r="S20" s="392"/>
      <c r="T20" s="392"/>
    </row>
    <row r="21" spans="1:20" ht="46.5" customHeight="1" x14ac:dyDescent="0.25">
      <c r="A21" s="393" t="s">
        <v>5</v>
      </c>
      <c r="B21" s="396" t="s">
        <v>219</v>
      </c>
      <c r="C21" s="397"/>
      <c r="D21" s="400" t="s">
        <v>121</v>
      </c>
      <c r="E21" s="396" t="s">
        <v>442</v>
      </c>
      <c r="F21" s="397"/>
      <c r="G21" s="396" t="s">
        <v>238</v>
      </c>
      <c r="H21" s="397"/>
      <c r="I21" s="396" t="s">
        <v>120</v>
      </c>
      <c r="J21" s="397"/>
      <c r="K21" s="400" t="s">
        <v>119</v>
      </c>
      <c r="L21" s="396" t="s">
        <v>118</v>
      </c>
      <c r="M21" s="397"/>
      <c r="N21" s="396" t="s">
        <v>438</v>
      </c>
      <c r="O21" s="397"/>
      <c r="P21" s="400" t="s">
        <v>117</v>
      </c>
      <c r="Q21" s="389" t="s">
        <v>116</v>
      </c>
      <c r="R21" s="390"/>
      <c r="S21" s="389" t="s">
        <v>115</v>
      </c>
      <c r="T21" s="391"/>
    </row>
    <row r="22" spans="1:20" ht="204.75" customHeight="1" x14ac:dyDescent="0.25">
      <c r="A22" s="394"/>
      <c r="B22" s="398"/>
      <c r="C22" s="399"/>
      <c r="D22" s="403"/>
      <c r="E22" s="398"/>
      <c r="F22" s="399"/>
      <c r="G22" s="398"/>
      <c r="H22" s="399"/>
      <c r="I22" s="398"/>
      <c r="J22" s="399"/>
      <c r="K22" s="401"/>
      <c r="L22" s="398"/>
      <c r="M22" s="399"/>
      <c r="N22" s="398"/>
      <c r="O22" s="399"/>
      <c r="P22" s="401"/>
      <c r="Q22" s="79" t="s">
        <v>114</v>
      </c>
      <c r="R22" s="79" t="s">
        <v>412</v>
      </c>
      <c r="S22" s="79" t="s">
        <v>113</v>
      </c>
      <c r="T22" s="79" t="s">
        <v>112</v>
      </c>
    </row>
    <row r="23" spans="1:20" ht="51.75" customHeight="1" x14ac:dyDescent="0.25">
      <c r="A23" s="395"/>
      <c r="B23" s="92" t="s">
        <v>110</v>
      </c>
      <c r="C23" s="92" t="s">
        <v>111</v>
      </c>
      <c r="D23" s="401"/>
      <c r="E23" s="92" t="s">
        <v>110</v>
      </c>
      <c r="F23" s="92" t="s">
        <v>111</v>
      </c>
      <c r="G23" s="92" t="s">
        <v>110</v>
      </c>
      <c r="H23" s="92" t="s">
        <v>111</v>
      </c>
      <c r="I23" s="92" t="s">
        <v>110</v>
      </c>
      <c r="J23" s="92" t="s">
        <v>111</v>
      </c>
      <c r="K23" s="92" t="s">
        <v>110</v>
      </c>
      <c r="L23" s="92" t="s">
        <v>110</v>
      </c>
      <c r="M23" s="92" t="s">
        <v>111</v>
      </c>
      <c r="N23" s="92" t="s">
        <v>110</v>
      </c>
      <c r="O23" s="92" t="s">
        <v>111</v>
      </c>
      <c r="P23" s="93" t="s">
        <v>110</v>
      </c>
      <c r="Q23" s="79" t="s">
        <v>110</v>
      </c>
      <c r="R23" s="79" t="s">
        <v>110</v>
      </c>
      <c r="S23" s="79" t="s">
        <v>110</v>
      </c>
      <c r="T23" s="79" t="s">
        <v>110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ht="18.75" x14ac:dyDescent="0.3">
      <c r="A25" s="57"/>
      <c r="B25" s="57"/>
      <c r="C25" s="57"/>
      <c r="D25" s="57"/>
      <c r="E25" s="102"/>
      <c r="F25" s="102"/>
      <c r="G25" s="57"/>
      <c r="H25" s="57"/>
      <c r="I25" s="57"/>
      <c r="J25" s="57"/>
      <c r="K25" s="57"/>
      <c r="L25" s="57"/>
      <c r="M25" s="57"/>
      <c r="N25" s="57"/>
      <c r="O25" s="57"/>
      <c r="P25" s="57"/>
      <c r="Q25" s="57"/>
      <c r="R25" s="57"/>
      <c r="S25" s="57"/>
      <c r="T25" s="57"/>
    </row>
    <row r="26" spans="1:20" ht="18.75" x14ac:dyDescent="0.3">
      <c r="A26" s="57"/>
      <c r="B26" s="57"/>
      <c r="C26" s="57"/>
      <c r="D26" s="57"/>
      <c r="E26" s="102"/>
      <c r="F26" s="102"/>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95"/>
      <c r="R30" s="54"/>
      <c r="S30" s="95"/>
      <c r="T30" s="54"/>
    </row>
    <row r="31" spans="1:20" s="52" customFormat="1" ht="24" customHeight="1" x14ac:dyDescent="0.25">
      <c r="A31" s="56"/>
      <c r="B31" s="54"/>
      <c r="C31" s="54"/>
      <c r="D31" s="54"/>
      <c r="E31" s="54"/>
      <c r="F31" s="54"/>
      <c r="G31" s="54"/>
      <c r="H31" s="54"/>
      <c r="I31" s="54"/>
      <c r="J31" s="53"/>
      <c r="K31" s="53"/>
      <c r="L31" s="53"/>
      <c r="M31" s="55"/>
      <c r="N31" s="55"/>
      <c r="O31" s="55"/>
      <c r="P31" s="53"/>
      <c r="Q31" s="95"/>
      <c r="R31" s="54"/>
      <c r="S31" s="95"/>
      <c r="T31" s="54"/>
    </row>
    <row r="32" spans="1:20" s="52" customFormat="1" ht="24" customHeight="1" x14ac:dyDescent="0.25">
      <c r="A32" s="56"/>
      <c r="B32" s="54"/>
      <c r="C32" s="54"/>
      <c r="D32" s="54"/>
      <c r="E32" s="54"/>
      <c r="F32" s="54"/>
      <c r="G32" s="54"/>
      <c r="H32" s="54"/>
      <c r="I32" s="54"/>
      <c r="J32" s="53"/>
      <c r="K32" s="53"/>
      <c r="L32" s="53"/>
      <c r="M32" s="55"/>
      <c r="N32" s="55"/>
      <c r="O32" s="55"/>
      <c r="P32" s="53"/>
      <c r="Q32" s="95"/>
      <c r="R32" s="54"/>
      <c r="S32" s="95"/>
      <c r="T32" s="54"/>
    </row>
    <row r="33" spans="1:113" ht="35.25" customHeight="1" x14ac:dyDescent="0.25">
      <c r="A33" s="98"/>
      <c r="B33" s="98"/>
      <c r="C33" s="98"/>
      <c r="D33" s="98"/>
      <c r="E33" s="98"/>
      <c r="F33" s="98"/>
      <c r="G33" s="98"/>
      <c r="H33" s="98"/>
      <c r="I33" s="98"/>
      <c r="J33" s="98"/>
      <c r="K33" s="98"/>
      <c r="L33" s="98"/>
      <c r="M33" s="98"/>
      <c r="N33" s="98"/>
      <c r="O33" s="98"/>
      <c r="P33" s="98"/>
      <c r="Q33" s="98"/>
      <c r="R33" s="98"/>
      <c r="S33" s="98"/>
      <c r="T33" s="98"/>
    </row>
    <row r="34" spans="1:113" ht="35.25" customHeight="1" x14ac:dyDescent="0.25">
      <c r="A34" s="98"/>
      <c r="B34" s="98"/>
      <c r="C34" s="98"/>
      <c r="D34" s="98"/>
      <c r="E34" s="98"/>
      <c r="F34" s="98"/>
      <c r="G34" s="98"/>
      <c r="H34" s="98"/>
      <c r="I34" s="98"/>
      <c r="J34" s="98"/>
      <c r="K34" s="98"/>
      <c r="L34" s="98"/>
      <c r="M34" s="98"/>
      <c r="N34" s="98"/>
      <c r="O34" s="98"/>
      <c r="P34" s="98"/>
      <c r="Q34" s="98"/>
      <c r="R34" s="98"/>
      <c r="S34" s="98"/>
      <c r="T34" s="98"/>
    </row>
    <row r="35" spans="1:113" s="50" customFormat="1" ht="12.75" x14ac:dyDescent="0.2">
      <c r="B35" s="51"/>
      <c r="C35" s="51"/>
      <c r="K35" s="51"/>
    </row>
    <row r="36" spans="1:113" s="50" customFormat="1" x14ac:dyDescent="0.25">
      <c r="B36" s="48" t="s">
        <v>109</v>
      </c>
      <c r="C36" s="48"/>
      <c r="D36" s="48"/>
      <c r="E36" s="48"/>
      <c r="F36" s="48"/>
      <c r="G36" s="48"/>
      <c r="H36" s="48"/>
      <c r="I36" s="48"/>
      <c r="J36" s="48"/>
      <c r="K36" s="48"/>
      <c r="L36" s="48"/>
      <c r="M36" s="48"/>
      <c r="N36" s="48"/>
      <c r="O36" s="48"/>
      <c r="P36" s="48"/>
      <c r="Q36" s="48"/>
      <c r="R36" s="48"/>
    </row>
    <row r="37" spans="1:113" x14ac:dyDescent="0.25">
      <c r="B37" s="402" t="s">
        <v>448</v>
      </c>
      <c r="C37" s="402"/>
      <c r="D37" s="402"/>
      <c r="E37" s="402"/>
      <c r="F37" s="402"/>
      <c r="G37" s="402"/>
      <c r="H37" s="402"/>
      <c r="I37" s="402"/>
      <c r="J37" s="402"/>
      <c r="K37" s="402"/>
      <c r="L37" s="402"/>
      <c r="M37" s="402"/>
      <c r="N37" s="402"/>
      <c r="O37" s="402"/>
      <c r="P37" s="402"/>
      <c r="Q37" s="402"/>
      <c r="R37" s="402"/>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411</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108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107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106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105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zoomScale="55" zoomScaleSheetLayoutView="55" workbookViewId="0">
      <selection activeCell="A5" sqref="A5:AA5"/>
    </sheetView>
  </sheetViews>
  <sheetFormatPr defaultColWidth="10.7109375" defaultRowHeight="15.75" x14ac:dyDescent="0.25"/>
  <cols>
    <col min="1" max="1" width="10.7109375" style="113"/>
    <col min="2"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1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68</v>
      </c>
    </row>
    <row r="2" spans="1:27" s="11" customFormat="1" ht="18.75" customHeight="1" x14ac:dyDescent="0.3">
      <c r="A2" s="114"/>
      <c r="E2" s="17"/>
      <c r="Q2" s="15"/>
      <c r="R2" s="15"/>
      <c r="AA2" s="14" t="s">
        <v>10</v>
      </c>
    </row>
    <row r="3" spans="1:27" s="11" customFormat="1" ht="18.75" customHeight="1" x14ac:dyDescent="0.3">
      <c r="A3" s="114"/>
      <c r="E3" s="17"/>
      <c r="Q3" s="15"/>
      <c r="R3" s="15"/>
      <c r="AA3" s="14" t="s">
        <v>67</v>
      </c>
    </row>
    <row r="4" spans="1:27" s="11" customFormat="1" x14ac:dyDescent="0.2">
      <c r="A4" s="114"/>
      <c r="E4" s="16"/>
      <c r="Q4" s="15"/>
      <c r="R4" s="15"/>
    </row>
    <row r="5" spans="1:27" s="11" customFormat="1" x14ac:dyDescent="0.2">
      <c r="A5" s="365" t="str">
        <f>'1. паспорт местоположение'!A5:C5</f>
        <v>Год раскрытия информации: 2023 год</v>
      </c>
      <c r="B5" s="365"/>
      <c r="C5" s="365"/>
      <c r="D5" s="365"/>
      <c r="E5" s="365"/>
      <c r="F5" s="365"/>
      <c r="G5" s="365"/>
      <c r="H5" s="365"/>
      <c r="I5" s="365"/>
      <c r="J5" s="365"/>
      <c r="K5" s="365"/>
      <c r="L5" s="365"/>
      <c r="M5" s="365"/>
      <c r="N5" s="365"/>
      <c r="O5" s="365"/>
      <c r="P5" s="365"/>
      <c r="Q5" s="365"/>
      <c r="R5" s="365"/>
      <c r="S5" s="365"/>
      <c r="T5" s="365"/>
      <c r="U5" s="365"/>
      <c r="V5" s="365"/>
      <c r="W5" s="365"/>
      <c r="X5" s="365"/>
      <c r="Y5" s="365"/>
      <c r="Z5" s="365"/>
      <c r="AA5" s="365"/>
    </row>
    <row r="6" spans="1:27" s="11" customFormat="1" x14ac:dyDescent="0.2">
      <c r="A6" s="107"/>
      <c r="B6" s="96"/>
      <c r="C6" s="96"/>
      <c r="D6" s="96"/>
      <c r="E6" s="96"/>
      <c r="F6" s="96"/>
      <c r="G6" s="96"/>
      <c r="H6" s="96"/>
      <c r="I6" s="96"/>
      <c r="J6" s="96"/>
      <c r="K6" s="96"/>
      <c r="L6" s="96"/>
      <c r="M6" s="96"/>
      <c r="N6" s="96"/>
      <c r="O6" s="96"/>
      <c r="P6" s="96"/>
      <c r="Q6" s="96"/>
      <c r="R6" s="96"/>
      <c r="S6" s="96"/>
      <c r="T6" s="96"/>
    </row>
    <row r="7" spans="1:27" s="11" customFormat="1" ht="18.75" x14ac:dyDescent="0.2">
      <c r="A7" s="114"/>
      <c r="E7" s="369" t="s">
        <v>9</v>
      </c>
      <c r="F7" s="369"/>
      <c r="G7" s="369"/>
      <c r="H7" s="369"/>
      <c r="I7" s="369"/>
      <c r="J7" s="369"/>
      <c r="K7" s="369"/>
      <c r="L7" s="369"/>
      <c r="M7" s="369"/>
      <c r="N7" s="369"/>
      <c r="O7" s="369"/>
      <c r="P7" s="369"/>
      <c r="Q7" s="369"/>
      <c r="R7" s="369"/>
      <c r="S7" s="369"/>
      <c r="T7" s="369"/>
      <c r="U7" s="369"/>
      <c r="V7" s="369"/>
      <c r="W7" s="369"/>
      <c r="X7" s="369"/>
      <c r="Y7" s="369"/>
    </row>
    <row r="8" spans="1:27" s="11" customFormat="1" ht="18.75" x14ac:dyDescent="0.2">
      <c r="A8" s="114"/>
      <c r="E8" s="13"/>
      <c r="F8" s="13"/>
      <c r="G8" s="13"/>
      <c r="H8" s="13"/>
      <c r="I8" s="13"/>
      <c r="J8" s="13"/>
      <c r="K8" s="13"/>
      <c r="L8" s="13"/>
      <c r="M8" s="13"/>
      <c r="N8" s="13"/>
      <c r="O8" s="13"/>
      <c r="P8" s="13"/>
      <c r="Q8" s="13"/>
      <c r="R8" s="13"/>
      <c r="S8" s="12"/>
      <c r="T8" s="12"/>
      <c r="U8" s="12"/>
      <c r="V8" s="12"/>
      <c r="W8" s="12"/>
    </row>
    <row r="9" spans="1:27" s="11" customFormat="1" ht="18.75" customHeight="1" x14ac:dyDescent="0.2">
      <c r="A9" s="114"/>
      <c r="E9" s="386" t="str">
        <f>'1. паспорт местоположение'!A9</f>
        <v>АО "Россети Тюмень"</v>
      </c>
      <c r="F9" s="386"/>
      <c r="G9" s="386"/>
      <c r="H9" s="386"/>
      <c r="I9" s="386"/>
      <c r="J9" s="386"/>
      <c r="K9" s="386"/>
      <c r="L9" s="386"/>
      <c r="M9" s="386"/>
      <c r="N9" s="386"/>
      <c r="O9" s="386"/>
      <c r="P9" s="386"/>
      <c r="Q9" s="386"/>
      <c r="R9" s="386"/>
      <c r="S9" s="386"/>
      <c r="T9" s="386"/>
      <c r="U9" s="386"/>
      <c r="V9" s="386"/>
      <c r="W9" s="386"/>
      <c r="X9" s="386"/>
      <c r="Y9" s="386"/>
    </row>
    <row r="10" spans="1:27" s="11" customFormat="1" ht="18.75" customHeight="1" x14ac:dyDescent="0.2">
      <c r="A10" s="114"/>
      <c r="E10" s="366" t="s">
        <v>8</v>
      </c>
      <c r="F10" s="366"/>
      <c r="G10" s="366"/>
      <c r="H10" s="366"/>
      <c r="I10" s="366"/>
      <c r="J10" s="366"/>
      <c r="K10" s="366"/>
      <c r="L10" s="366"/>
      <c r="M10" s="366"/>
      <c r="N10" s="366"/>
      <c r="O10" s="366"/>
      <c r="P10" s="366"/>
      <c r="Q10" s="366"/>
      <c r="R10" s="366"/>
      <c r="S10" s="366"/>
      <c r="T10" s="366"/>
      <c r="U10" s="366"/>
      <c r="V10" s="366"/>
      <c r="W10" s="366"/>
      <c r="X10" s="366"/>
      <c r="Y10" s="366"/>
    </row>
    <row r="11" spans="1:27" s="11" customFormat="1" ht="18.75" x14ac:dyDescent="0.2">
      <c r="A11" s="114"/>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114"/>
      <c r="E12" s="382" t="str">
        <f>'1. паспорт местоположение'!A12</f>
        <v>J_TP1500.VL.0035</v>
      </c>
      <c r="F12" s="382"/>
      <c r="G12" s="382"/>
      <c r="H12" s="382"/>
      <c r="I12" s="382"/>
      <c r="J12" s="382"/>
      <c r="K12" s="382"/>
      <c r="L12" s="382"/>
      <c r="M12" s="382"/>
      <c r="N12" s="382"/>
      <c r="O12" s="382"/>
      <c r="P12" s="382"/>
      <c r="Q12" s="382"/>
      <c r="R12" s="382"/>
      <c r="S12" s="382"/>
      <c r="T12" s="382"/>
      <c r="U12" s="382"/>
      <c r="V12" s="382"/>
      <c r="W12" s="382"/>
      <c r="X12" s="382"/>
      <c r="Y12" s="382"/>
    </row>
    <row r="13" spans="1:27" s="11" customFormat="1" ht="18.75" customHeight="1" x14ac:dyDescent="0.2">
      <c r="A13" s="114"/>
      <c r="E13" s="366" t="s">
        <v>7</v>
      </c>
      <c r="F13" s="366"/>
      <c r="G13" s="366"/>
      <c r="H13" s="366"/>
      <c r="I13" s="366"/>
      <c r="J13" s="366"/>
      <c r="K13" s="366"/>
      <c r="L13" s="366"/>
      <c r="M13" s="366"/>
      <c r="N13" s="366"/>
      <c r="O13" s="366"/>
      <c r="P13" s="366"/>
      <c r="Q13" s="366"/>
      <c r="R13" s="366"/>
      <c r="S13" s="366"/>
      <c r="T13" s="366"/>
      <c r="U13" s="366"/>
      <c r="V13" s="366"/>
      <c r="W13" s="366"/>
      <c r="X13" s="366"/>
      <c r="Y13" s="366"/>
    </row>
    <row r="14" spans="1:27" s="8" customFormat="1" ht="15.75" customHeight="1" x14ac:dyDescent="0.2">
      <c r="A14" s="115"/>
      <c r="E14" s="9"/>
      <c r="F14" s="9"/>
      <c r="G14" s="9"/>
      <c r="H14" s="9"/>
      <c r="I14" s="9"/>
      <c r="J14" s="9"/>
      <c r="K14" s="9"/>
      <c r="L14" s="9"/>
      <c r="M14" s="9"/>
      <c r="N14" s="9"/>
      <c r="O14" s="9"/>
      <c r="P14" s="9"/>
      <c r="Q14" s="9"/>
      <c r="R14" s="9"/>
      <c r="S14" s="9"/>
      <c r="T14" s="9"/>
      <c r="U14" s="9"/>
      <c r="V14" s="9"/>
      <c r="W14" s="9"/>
    </row>
    <row r="15" spans="1:27" s="2" customFormat="1" ht="42" customHeight="1" x14ac:dyDescent="0.2">
      <c r="A15" s="116"/>
      <c r="E15" s="372" t="str">
        <f>'1. паспорт местоположение'!A15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c r="F15" s="372"/>
      <c r="G15" s="372"/>
      <c r="H15" s="372"/>
      <c r="I15" s="372"/>
      <c r="J15" s="372"/>
      <c r="K15" s="372"/>
      <c r="L15" s="372"/>
      <c r="M15" s="372"/>
      <c r="N15" s="372"/>
      <c r="O15" s="372"/>
      <c r="P15" s="372"/>
      <c r="Q15" s="372"/>
      <c r="R15" s="372"/>
      <c r="S15" s="372"/>
      <c r="T15" s="372"/>
      <c r="U15" s="372"/>
      <c r="V15" s="372"/>
      <c r="W15" s="372"/>
      <c r="X15" s="372"/>
      <c r="Y15" s="372"/>
    </row>
    <row r="16" spans="1:27" s="2" customFormat="1" ht="15" customHeight="1" x14ac:dyDescent="0.2">
      <c r="A16" s="116"/>
      <c r="E16" s="366" t="s">
        <v>6</v>
      </c>
      <c r="F16" s="366"/>
      <c r="G16" s="366"/>
      <c r="H16" s="366"/>
      <c r="I16" s="366"/>
      <c r="J16" s="366"/>
      <c r="K16" s="366"/>
      <c r="L16" s="366"/>
      <c r="M16" s="366"/>
      <c r="N16" s="366"/>
      <c r="O16" s="366"/>
      <c r="P16" s="366"/>
      <c r="Q16" s="366"/>
      <c r="R16" s="366"/>
      <c r="S16" s="366"/>
      <c r="T16" s="366"/>
      <c r="U16" s="366"/>
      <c r="V16" s="366"/>
      <c r="W16" s="366"/>
      <c r="X16" s="366"/>
      <c r="Y16" s="366"/>
    </row>
    <row r="17" spans="1:27" s="2" customFormat="1" ht="15" customHeight="1" x14ac:dyDescent="0.2">
      <c r="A17" s="116"/>
      <c r="E17" s="3"/>
      <c r="F17" s="3"/>
      <c r="G17" s="3"/>
      <c r="H17" s="3"/>
      <c r="I17" s="3"/>
      <c r="J17" s="3"/>
      <c r="K17" s="3"/>
      <c r="L17" s="3"/>
      <c r="M17" s="3"/>
      <c r="N17" s="3"/>
      <c r="O17" s="3"/>
      <c r="P17" s="3"/>
      <c r="Q17" s="3"/>
      <c r="R17" s="3"/>
      <c r="S17" s="3"/>
      <c r="T17" s="3"/>
      <c r="U17" s="3"/>
      <c r="V17" s="3"/>
      <c r="W17" s="3"/>
    </row>
    <row r="18" spans="1:27" s="2" customFormat="1" ht="15" customHeight="1" x14ac:dyDescent="0.2">
      <c r="A18" s="116"/>
      <c r="E18" s="368"/>
      <c r="F18" s="368"/>
      <c r="G18" s="368"/>
      <c r="H18" s="368"/>
      <c r="I18" s="368"/>
      <c r="J18" s="368"/>
      <c r="K18" s="368"/>
      <c r="L18" s="368"/>
      <c r="M18" s="368"/>
      <c r="N18" s="368"/>
      <c r="O18" s="368"/>
      <c r="P18" s="368"/>
      <c r="Q18" s="368"/>
      <c r="R18" s="368"/>
      <c r="S18" s="368"/>
      <c r="T18" s="368"/>
      <c r="U18" s="368"/>
      <c r="V18" s="368"/>
      <c r="W18" s="368"/>
      <c r="X18" s="368"/>
      <c r="Y18" s="368"/>
    </row>
    <row r="19" spans="1:27" ht="25.5" customHeight="1" x14ac:dyDescent="0.25">
      <c r="A19" s="368" t="s">
        <v>415</v>
      </c>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368"/>
    </row>
    <row r="20" spans="1:27" s="52" customFormat="1" ht="21" customHeight="1" x14ac:dyDescent="0.25">
      <c r="A20" s="117"/>
    </row>
    <row r="21" spans="1:27" ht="15.75" customHeight="1" x14ac:dyDescent="0.25">
      <c r="A21" s="404" t="s">
        <v>5</v>
      </c>
      <c r="B21" s="406" t="s">
        <v>422</v>
      </c>
      <c r="C21" s="407"/>
      <c r="D21" s="406" t="s">
        <v>424</v>
      </c>
      <c r="E21" s="407"/>
      <c r="F21" s="389" t="s">
        <v>93</v>
      </c>
      <c r="G21" s="391"/>
      <c r="H21" s="391"/>
      <c r="I21" s="390"/>
      <c r="J21" s="404" t="s">
        <v>425</v>
      </c>
      <c r="K21" s="406" t="s">
        <v>426</v>
      </c>
      <c r="L21" s="407"/>
      <c r="M21" s="406" t="s">
        <v>427</v>
      </c>
      <c r="N21" s="407"/>
      <c r="O21" s="406" t="s">
        <v>414</v>
      </c>
      <c r="P21" s="407"/>
      <c r="Q21" s="406" t="s">
        <v>126</v>
      </c>
      <c r="R21" s="407"/>
      <c r="S21" s="404" t="s">
        <v>125</v>
      </c>
      <c r="T21" s="404" t="s">
        <v>428</v>
      </c>
      <c r="U21" s="404" t="s">
        <v>423</v>
      </c>
      <c r="V21" s="406" t="s">
        <v>124</v>
      </c>
      <c r="W21" s="407"/>
      <c r="X21" s="389" t="s">
        <v>116</v>
      </c>
      <c r="Y21" s="391"/>
      <c r="Z21" s="389" t="s">
        <v>115</v>
      </c>
      <c r="AA21" s="391"/>
    </row>
    <row r="22" spans="1:27" ht="216" customHeight="1" x14ac:dyDescent="0.25">
      <c r="A22" s="410"/>
      <c r="B22" s="408"/>
      <c r="C22" s="409"/>
      <c r="D22" s="408"/>
      <c r="E22" s="409"/>
      <c r="F22" s="389" t="s">
        <v>123</v>
      </c>
      <c r="G22" s="390"/>
      <c r="H22" s="389" t="s">
        <v>122</v>
      </c>
      <c r="I22" s="390"/>
      <c r="J22" s="405"/>
      <c r="K22" s="408"/>
      <c r="L22" s="409"/>
      <c r="M22" s="408"/>
      <c r="N22" s="409"/>
      <c r="O22" s="408"/>
      <c r="P22" s="409"/>
      <c r="Q22" s="408"/>
      <c r="R22" s="409"/>
      <c r="S22" s="405"/>
      <c r="T22" s="405"/>
      <c r="U22" s="405"/>
      <c r="V22" s="408"/>
      <c r="W22" s="409"/>
      <c r="X22" s="79" t="s">
        <v>114</v>
      </c>
      <c r="Y22" s="79" t="s">
        <v>412</v>
      </c>
      <c r="Z22" s="79" t="s">
        <v>113</v>
      </c>
      <c r="AA22" s="79" t="s">
        <v>112</v>
      </c>
    </row>
    <row r="23" spans="1:27" ht="60" customHeight="1" x14ac:dyDescent="0.25">
      <c r="A23" s="405"/>
      <c r="B23" s="90" t="s">
        <v>110</v>
      </c>
      <c r="C23" s="90" t="s">
        <v>111</v>
      </c>
      <c r="D23" s="80" t="s">
        <v>110</v>
      </c>
      <c r="E23" s="80" t="s">
        <v>111</v>
      </c>
      <c r="F23" s="80" t="s">
        <v>110</v>
      </c>
      <c r="G23" s="80" t="s">
        <v>111</v>
      </c>
      <c r="H23" s="80" t="s">
        <v>110</v>
      </c>
      <c r="I23" s="80" t="s">
        <v>111</v>
      </c>
      <c r="J23" s="80" t="s">
        <v>110</v>
      </c>
      <c r="K23" s="80" t="s">
        <v>110</v>
      </c>
      <c r="L23" s="80" t="s">
        <v>111</v>
      </c>
      <c r="M23" s="80" t="s">
        <v>110</v>
      </c>
      <c r="N23" s="80" t="s">
        <v>111</v>
      </c>
      <c r="O23" s="80" t="s">
        <v>110</v>
      </c>
      <c r="P23" s="80" t="s">
        <v>111</v>
      </c>
      <c r="Q23" s="80" t="s">
        <v>110</v>
      </c>
      <c r="R23" s="80" t="s">
        <v>111</v>
      </c>
      <c r="S23" s="80" t="s">
        <v>110</v>
      </c>
      <c r="T23" s="80" t="s">
        <v>110</v>
      </c>
      <c r="U23" s="80" t="s">
        <v>110</v>
      </c>
      <c r="V23" s="80" t="s">
        <v>110</v>
      </c>
      <c r="W23" s="80" t="s">
        <v>111</v>
      </c>
      <c r="X23" s="80" t="s">
        <v>110</v>
      </c>
      <c r="Y23" s="80" t="s">
        <v>110</v>
      </c>
      <c r="Z23" s="79" t="s">
        <v>110</v>
      </c>
      <c r="AA23" s="79" t="s">
        <v>110</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2" customFormat="1" ht="126" x14ac:dyDescent="0.25">
      <c r="A25" s="110">
        <v>1</v>
      </c>
      <c r="B25" s="109" t="s">
        <v>464</v>
      </c>
      <c r="C25" s="109" t="s">
        <v>464</v>
      </c>
      <c r="D25" s="109" t="s">
        <v>464</v>
      </c>
      <c r="E25" s="109" t="s">
        <v>464</v>
      </c>
      <c r="F25" s="110">
        <v>110</v>
      </c>
      <c r="G25" s="110">
        <v>110</v>
      </c>
      <c r="H25" s="110">
        <v>110</v>
      </c>
      <c r="I25" s="110">
        <v>110</v>
      </c>
      <c r="J25" s="111" t="s">
        <v>465</v>
      </c>
      <c r="K25" s="111" t="s">
        <v>63</v>
      </c>
      <c r="L25" s="111" t="s">
        <v>63</v>
      </c>
      <c r="M25" s="111" t="s">
        <v>466</v>
      </c>
      <c r="N25" s="111" t="s">
        <v>467</v>
      </c>
      <c r="O25" s="112" t="s">
        <v>455</v>
      </c>
      <c r="P25" s="112" t="s">
        <v>455</v>
      </c>
      <c r="Q25" s="112">
        <v>47</v>
      </c>
      <c r="R25" s="112">
        <v>47</v>
      </c>
      <c r="S25" s="111" t="s">
        <v>459</v>
      </c>
      <c r="T25" s="111" t="s">
        <v>468</v>
      </c>
      <c r="U25" s="111" t="s">
        <v>62</v>
      </c>
      <c r="V25" s="111" t="s">
        <v>458</v>
      </c>
      <c r="W25" s="111" t="s">
        <v>458</v>
      </c>
      <c r="X25" s="110" t="s">
        <v>485</v>
      </c>
      <c r="Y25" s="110" t="s">
        <v>486</v>
      </c>
      <c r="Z25" s="110"/>
      <c r="AA25" s="110"/>
    </row>
    <row r="26" spans="1:27" s="50" customFormat="1" ht="12.75" x14ac:dyDescent="0.2">
      <c r="A26" s="118"/>
      <c r="B26" s="51"/>
      <c r="C26"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A12" sqref="A12:C1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68</v>
      </c>
      <c r="E1" s="15"/>
      <c r="F1" s="15"/>
    </row>
    <row r="2" spans="1:29" s="11" customFormat="1" ht="18.75" customHeight="1" x14ac:dyDescent="0.3">
      <c r="A2" s="17"/>
      <c r="C2" s="14" t="s">
        <v>10</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65" t="str">
        <f>'1. паспорт местоположение'!A5:C5</f>
        <v>Год раскрытия информации: 2023 год</v>
      </c>
      <c r="B5" s="365"/>
      <c r="C5" s="365"/>
      <c r="D5" s="97"/>
      <c r="E5" s="97"/>
      <c r="F5" s="97"/>
      <c r="G5" s="97"/>
      <c r="H5" s="97"/>
      <c r="I5" s="97"/>
      <c r="J5" s="97"/>
      <c r="K5" s="97"/>
      <c r="L5" s="97"/>
      <c r="M5" s="97"/>
      <c r="N5" s="97"/>
      <c r="O5" s="97"/>
      <c r="P5" s="97"/>
      <c r="Q5" s="97"/>
      <c r="R5" s="97"/>
      <c r="S5" s="97"/>
      <c r="T5" s="97"/>
      <c r="U5" s="97"/>
      <c r="V5" s="97"/>
      <c r="W5" s="97"/>
      <c r="X5" s="97"/>
      <c r="Y5" s="97"/>
      <c r="Z5" s="97"/>
      <c r="AA5" s="97"/>
      <c r="AB5" s="97"/>
      <c r="AC5" s="97"/>
    </row>
    <row r="6" spans="1:29" s="11" customFormat="1" ht="18.75" x14ac:dyDescent="0.3">
      <c r="A6" s="16"/>
      <c r="E6" s="15"/>
      <c r="F6" s="15"/>
      <c r="G6" s="14"/>
    </row>
    <row r="7" spans="1:29" s="11" customFormat="1" ht="18.75" x14ac:dyDescent="0.2">
      <c r="A7" s="369" t="s">
        <v>9</v>
      </c>
      <c r="B7" s="369"/>
      <c r="C7" s="369"/>
      <c r="D7" s="12"/>
      <c r="E7" s="12"/>
      <c r="F7" s="12"/>
      <c r="G7" s="12"/>
      <c r="H7" s="12"/>
      <c r="I7" s="12"/>
      <c r="J7" s="12"/>
      <c r="K7" s="12"/>
      <c r="L7" s="12"/>
      <c r="M7" s="12"/>
      <c r="N7" s="12"/>
      <c r="O7" s="12"/>
      <c r="P7" s="12"/>
      <c r="Q7" s="12"/>
      <c r="R7" s="12"/>
      <c r="S7" s="12"/>
      <c r="T7" s="12"/>
      <c r="U7" s="12"/>
    </row>
    <row r="8" spans="1:29" s="11" customFormat="1" ht="18.75" x14ac:dyDescent="0.2">
      <c r="A8" s="369"/>
      <c r="B8" s="369"/>
      <c r="C8" s="369"/>
      <c r="D8" s="13"/>
      <c r="E8" s="13"/>
      <c r="F8" s="13"/>
      <c r="G8" s="13"/>
      <c r="H8" s="12"/>
      <c r="I8" s="12"/>
      <c r="J8" s="12"/>
      <c r="K8" s="12"/>
      <c r="L8" s="12"/>
      <c r="M8" s="12"/>
      <c r="N8" s="12"/>
      <c r="O8" s="12"/>
      <c r="P8" s="12"/>
      <c r="Q8" s="12"/>
      <c r="R8" s="12"/>
      <c r="S8" s="12"/>
      <c r="T8" s="12"/>
      <c r="U8" s="12"/>
    </row>
    <row r="9" spans="1:29" s="11" customFormat="1" ht="18.75" x14ac:dyDescent="0.2">
      <c r="A9" s="386" t="str">
        <f>'1. паспорт местоположение'!A9:C9</f>
        <v>АО "Россети Тюмень"</v>
      </c>
      <c r="B9" s="386"/>
      <c r="C9" s="386"/>
      <c r="D9" s="7"/>
      <c r="E9" s="7"/>
      <c r="F9" s="7"/>
      <c r="G9" s="7"/>
      <c r="H9" s="12"/>
      <c r="I9" s="12"/>
      <c r="J9" s="12"/>
      <c r="K9" s="12"/>
      <c r="L9" s="12"/>
      <c r="M9" s="12"/>
      <c r="N9" s="12"/>
      <c r="O9" s="12"/>
      <c r="P9" s="12"/>
      <c r="Q9" s="12"/>
      <c r="R9" s="12"/>
      <c r="S9" s="12"/>
      <c r="T9" s="12"/>
      <c r="U9" s="12"/>
    </row>
    <row r="10" spans="1:29" s="11" customFormat="1" ht="18.75" x14ac:dyDescent="0.2">
      <c r="A10" s="366" t="s">
        <v>8</v>
      </c>
      <c r="B10" s="366"/>
      <c r="C10" s="366"/>
      <c r="D10" s="5"/>
      <c r="E10" s="5"/>
      <c r="F10" s="5"/>
      <c r="G10" s="5"/>
      <c r="H10" s="12"/>
      <c r="I10" s="12"/>
      <c r="J10" s="12"/>
      <c r="K10" s="12"/>
      <c r="L10" s="12"/>
      <c r="M10" s="12"/>
      <c r="N10" s="12"/>
      <c r="O10" s="12"/>
      <c r="P10" s="12"/>
      <c r="Q10" s="12"/>
      <c r="R10" s="12"/>
      <c r="S10" s="12"/>
      <c r="T10" s="12"/>
      <c r="U10" s="12"/>
    </row>
    <row r="11" spans="1:29" s="11" customFormat="1" ht="18.75" x14ac:dyDescent="0.2">
      <c r="A11" s="369"/>
      <c r="B11" s="369"/>
      <c r="C11" s="369"/>
      <c r="D11" s="13"/>
      <c r="E11" s="13"/>
      <c r="F11" s="13"/>
      <c r="G11" s="13"/>
      <c r="H11" s="12"/>
      <c r="I11" s="12"/>
      <c r="J11" s="12"/>
      <c r="K11" s="12"/>
      <c r="L11" s="12"/>
      <c r="M11" s="12"/>
      <c r="N11" s="12"/>
      <c r="O11" s="12"/>
      <c r="P11" s="12"/>
      <c r="Q11" s="12"/>
      <c r="R11" s="12"/>
      <c r="S11" s="12"/>
      <c r="T11" s="12"/>
      <c r="U11" s="12"/>
    </row>
    <row r="12" spans="1:29" s="11" customFormat="1" ht="18.75" x14ac:dyDescent="0.2">
      <c r="A12" s="382" t="str">
        <f>'1. паспорт местоположение'!A12:C12</f>
        <v>J_TP1500.VL.0035</v>
      </c>
      <c r="B12" s="382"/>
      <c r="C12" s="382"/>
      <c r="D12" s="7"/>
      <c r="E12" s="7"/>
      <c r="F12" s="7"/>
      <c r="G12" s="7"/>
      <c r="H12" s="12"/>
      <c r="I12" s="12"/>
      <c r="J12" s="12"/>
      <c r="K12" s="12"/>
      <c r="L12" s="12"/>
      <c r="M12" s="12"/>
      <c r="N12" s="12"/>
      <c r="O12" s="12"/>
      <c r="P12" s="12"/>
      <c r="Q12" s="12"/>
      <c r="R12" s="12"/>
      <c r="S12" s="12"/>
      <c r="T12" s="12"/>
      <c r="U12" s="12"/>
    </row>
    <row r="13" spans="1:29" s="11" customFormat="1" ht="18.75" x14ac:dyDescent="0.2">
      <c r="A13" s="366" t="s">
        <v>7</v>
      </c>
      <c r="B13" s="366"/>
      <c r="C13" s="36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85"/>
      <c r="B14" s="385"/>
      <c r="C14" s="385"/>
      <c r="D14" s="9"/>
      <c r="E14" s="9"/>
      <c r="F14" s="9"/>
      <c r="G14" s="9"/>
      <c r="H14" s="9"/>
      <c r="I14" s="9"/>
      <c r="J14" s="9"/>
      <c r="K14" s="9"/>
      <c r="L14" s="9"/>
      <c r="M14" s="9"/>
      <c r="N14" s="9"/>
      <c r="O14" s="9"/>
      <c r="P14" s="9"/>
      <c r="Q14" s="9"/>
      <c r="R14" s="9"/>
      <c r="S14" s="9"/>
      <c r="T14" s="9"/>
      <c r="U14" s="9"/>
    </row>
    <row r="15" spans="1:29" s="2" customFormat="1" ht="51.75" customHeight="1" x14ac:dyDescent="0.2">
      <c r="A15" s="372" t="str">
        <f>'1. паспорт местоположение'!A15:C15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c r="B15" s="372"/>
      <c r="C15" s="372"/>
      <c r="D15" s="7"/>
      <c r="E15" s="7"/>
      <c r="F15" s="7"/>
      <c r="G15" s="7"/>
      <c r="H15" s="7"/>
      <c r="I15" s="7"/>
      <c r="J15" s="7"/>
      <c r="K15" s="7"/>
      <c r="L15" s="7"/>
      <c r="M15" s="7"/>
      <c r="N15" s="7"/>
      <c r="O15" s="7"/>
      <c r="P15" s="7"/>
      <c r="Q15" s="7"/>
      <c r="R15" s="7"/>
      <c r="S15" s="7"/>
      <c r="T15" s="7"/>
      <c r="U15" s="7"/>
    </row>
    <row r="16" spans="1:29" s="2" customFormat="1" ht="15" customHeight="1" x14ac:dyDescent="0.2">
      <c r="A16" s="366" t="s">
        <v>6</v>
      </c>
      <c r="B16" s="366"/>
      <c r="C16" s="366"/>
      <c r="D16" s="5"/>
      <c r="E16" s="5"/>
      <c r="F16" s="5"/>
      <c r="G16" s="5"/>
      <c r="H16" s="5"/>
      <c r="I16" s="5"/>
      <c r="J16" s="5"/>
      <c r="K16" s="5"/>
      <c r="L16" s="5"/>
      <c r="M16" s="5"/>
      <c r="N16" s="5"/>
      <c r="O16" s="5"/>
      <c r="P16" s="5"/>
      <c r="Q16" s="5"/>
      <c r="R16" s="5"/>
      <c r="S16" s="5"/>
      <c r="T16" s="5"/>
      <c r="U16" s="5"/>
    </row>
    <row r="17" spans="1:21" s="2" customFormat="1" ht="15" customHeight="1" x14ac:dyDescent="0.2">
      <c r="A17" s="383"/>
      <c r="B17" s="383"/>
      <c r="C17" s="383"/>
      <c r="D17" s="3"/>
      <c r="E17" s="3"/>
      <c r="F17" s="3"/>
      <c r="G17" s="3"/>
      <c r="H17" s="3"/>
      <c r="I17" s="3"/>
      <c r="J17" s="3"/>
      <c r="K17" s="3"/>
      <c r="L17" s="3"/>
      <c r="M17" s="3"/>
      <c r="N17" s="3"/>
      <c r="O17" s="3"/>
      <c r="P17" s="3"/>
      <c r="Q17" s="3"/>
      <c r="R17" s="3"/>
    </row>
    <row r="18" spans="1:21" s="2" customFormat="1" ht="27.75" customHeight="1" x14ac:dyDescent="0.2">
      <c r="A18" s="367" t="s">
        <v>407</v>
      </c>
      <c r="B18" s="367"/>
      <c r="C18" s="367"/>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5</v>
      </c>
      <c r="B20" s="32" t="s">
        <v>66</v>
      </c>
      <c r="C20" s="31"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64</v>
      </c>
      <c r="B22" s="29" t="s">
        <v>420</v>
      </c>
      <c r="C22" s="135" t="s">
        <v>489</v>
      </c>
      <c r="D22" s="28"/>
      <c r="E22" s="28"/>
      <c r="F22" s="27"/>
      <c r="G22" s="27"/>
      <c r="H22" s="27"/>
      <c r="I22" s="27"/>
      <c r="J22" s="27"/>
      <c r="K22" s="27"/>
      <c r="L22" s="27"/>
      <c r="M22" s="27"/>
      <c r="N22" s="27"/>
      <c r="O22" s="27"/>
      <c r="P22" s="27"/>
      <c r="Q22" s="26"/>
      <c r="R22" s="26"/>
      <c r="S22" s="26"/>
      <c r="T22" s="26"/>
      <c r="U22" s="26"/>
    </row>
    <row r="23" spans="1:21" ht="196.5" customHeight="1" x14ac:dyDescent="0.25">
      <c r="A23" s="23" t="s">
        <v>63</v>
      </c>
      <c r="B23" s="25" t="s">
        <v>60</v>
      </c>
      <c r="C23" s="136" t="s">
        <v>488</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440</v>
      </c>
      <c r="C24" s="31" t="s">
        <v>464</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441</v>
      </c>
      <c r="C25" s="108" t="s">
        <v>484</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226</v>
      </c>
      <c r="C26" s="31" t="s">
        <v>460</v>
      </c>
      <c r="D26" s="22"/>
      <c r="E26" s="22"/>
      <c r="F26" s="22"/>
      <c r="G26" s="22"/>
      <c r="H26" s="22"/>
      <c r="I26" s="22"/>
      <c r="J26" s="22"/>
      <c r="K26" s="22"/>
      <c r="L26" s="22"/>
      <c r="M26" s="22"/>
      <c r="N26" s="22"/>
      <c r="O26" s="22"/>
      <c r="P26" s="22"/>
      <c r="Q26" s="22"/>
      <c r="R26" s="22"/>
      <c r="S26" s="22"/>
      <c r="T26" s="22"/>
      <c r="U26" s="22"/>
    </row>
    <row r="27" spans="1:21" ht="141" customHeight="1" x14ac:dyDescent="0.25">
      <c r="A27" s="23" t="s">
        <v>58</v>
      </c>
      <c r="B27" s="25" t="s">
        <v>421</v>
      </c>
      <c r="C27" s="31" t="s">
        <v>480</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108">
        <v>2021</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108">
        <v>2023</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53</v>
      </c>
      <c r="C30" s="31" t="s">
        <v>571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zoomScale="60" zoomScaleNormal="80" workbookViewId="0">
      <selection activeCell="A12" sqref="A12:Z12"/>
    </sheetView>
  </sheetViews>
  <sheetFormatPr defaultColWidth="9.140625" defaultRowHeight="15" x14ac:dyDescent="0.25"/>
  <cols>
    <col min="1" max="1" width="17.7109375" style="121" customWidth="1"/>
    <col min="2" max="2" width="30.140625" style="121" customWidth="1"/>
    <col min="3" max="3" width="12.28515625" style="121" customWidth="1"/>
    <col min="4" max="5" width="15" style="121" customWidth="1"/>
    <col min="6" max="7" width="13.28515625" style="121" customWidth="1"/>
    <col min="8" max="8" width="12.28515625" style="121" customWidth="1"/>
    <col min="9" max="9" width="17.85546875" style="121" customWidth="1"/>
    <col min="10" max="10" width="16.7109375" style="121" customWidth="1"/>
    <col min="11" max="11" width="24.5703125" style="121" customWidth="1"/>
    <col min="12" max="12" width="30.85546875" style="121" customWidth="1"/>
    <col min="13" max="13" width="27.140625" style="121" customWidth="1"/>
    <col min="14" max="14" width="32.42578125" style="121" customWidth="1"/>
    <col min="15" max="15" width="13.28515625" style="121" customWidth="1"/>
    <col min="16" max="16" width="8.7109375" style="121" customWidth="1"/>
    <col min="17" max="17" width="12.7109375" style="121" customWidth="1"/>
    <col min="18" max="18" width="9.140625" style="121"/>
    <col min="19" max="19" width="17" style="121" customWidth="1"/>
    <col min="20" max="21" width="12" style="121" customWidth="1"/>
    <col min="22" max="22" width="11" style="121" customWidth="1"/>
    <col min="23" max="24" width="17.7109375" style="121" customWidth="1"/>
    <col min="25" max="25" width="12.28515625" style="121" customWidth="1"/>
    <col min="26" max="26" width="21.85546875" style="121" bestFit="1" customWidth="1"/>
    <col min="27" max="16384" width="9.140625" style="121"/>
  </cols>
  <sheetData>
    <row r="1" spans="1:28" customFormat="1" ht="18.75" x14ac:dyDescent="0.25">
      <c r="Z1" s="33" t="s">
        <v>68</v>
      </c>
    </row>
    <row r="2" spans="1:28" customFormat="1" ht="18.75" x14ac:dyDescent="0.3">
      <c r="Z2" s="14" t="s">
        <v>10</v>
      </c>
    </row>
    <row r="3" spans="1:28" customFormat="1" ht="18.75" x14ac:dyDescent="0.3">
      <c r="Z3" s="14" t="s">
        <v>67</v>
      </c>
    </row>
    <row r="4" spans="1:28" customFormat="1" ht="18.75" customHeight="1" x14ac:dyDescent="0.25">
      <c r="A4" s="365" t="str">
        <f>'1. паспорт местоположение'!A5:C5</f>
        <v>Год раскрытия информации: 2023 год</v>
      </c>
      <c r="B4" s="365"/>
      <c r="C4" s="365"/>
      <c r="D4" s="365"/>
      <c r="E4" s="365"/>
      <c r="F4" s="365"/>
      <c r="G4" s="365"/>
      <c r="H4" s="365"/>
      <c r="I4" s="365"/>
      <c r="J4" s="365"/>
      <c r="K4" s="365"/>
      <c r="L4" s="365"/>
      <c r="M4" s="365"/>
      <c r="N4" s="365"/>
      <c r="O4" s="365"/>
      <c r="P4" s="365"/>
      <c r="Q4" s="365"/>
      <c r="R4" s="365"/>
      <c r="S4" s="365"/>
      <c r="T4" s="365"/>
      <c r="U4" s="365"/>
      <c r="V4" s="365"/>
      <c r="W4" s="365"/>
      <c r="X4" s="365"/>
      <c r="Y4" s="365"/>
      <c r="Z4" s="365"/>
    </row>
    <row r="5" spans="1:28" customFormat="1" x14ac:dyDescent="0.25"/>
    <row r="6" spans="1:28" customFormat="1" ht="18.75" x14ac:dyDescent="0.25">
      <c r="A6" s="369" t="s">
        <v>9</v>
      </c>
      <c r="B6" s="369"/>
      <c r="C6" s="369"/>
      <c r="D6" s="369"/>
      <c r="E6" s="369"/>
      <c r="F6" s="369"/>
      <c r="G6" s="369"/>
      <c r="H6" s="369"/>
      <c r="I6" s="369"/>
      <c r="J6" s="369"/>
      <c r="K6" s="369"/>
      <c r="L6" s="369"/>
      <c r="M6" s="369"/>
      <c r="N6" s="369"/>
      <c r="O6" s="369"/>
      <c r="P6" s="369"/>
      <c r="Q6" s="369"/>
      <c r="R6" s="369"/>
      <c r="S6" s="369"/>
      <c r="T6" s="369"/>
      <c r="U6" s="369"/>
      <c r="V6" s="369"/>
      <c r="W6" s="369"/>
      <c r="X6" s="369"/>
      <c r="Y6" s="369"/>
      <c r="Z6" s="369"/>
      <c r="AA6" s="89"/>
      <c r="AB6" s="89"/>
    </row>
    <row r="7" spans="1:28" customFormat="1" ht="18.75" x14ac:dyDescent="0.25">
      <c r="A7" s="369"/>
      <c r="B7" s="369"/>
      <c r="C7" s="369"/>
      <c r="D7" s="369"/>
      <c r="E7" s="369"/>
      <c r="F7" s="369"/>
      <c r="G7" s="369"/>
      <c r="H7" s="369"/>
      <c r="I7" s="369"/>
      <c r="J7" s="369"/>
      <c r="K7" s="369"/>
      <c r="L7" s="369"/>
      <c r="M7" s="369"/>
      <c r="N7" s="369"/>
      <c r="O7" s="369"/>
      <c r="P7" s="369"/>
      <c r="Q7" s="369"/>
      <c r="R7" s="369"/>
      <c r="S7" s="369"/>
      <c r="T7" s="369"/>
      <c r="U7" s="369"/>
      <c r="V7" s="369"/>
      <c r="W7" s="369"/>
      <c r="X7" s="369"/>
      <c r="Y7" s="369"/>
      <c r="Z7" s="369"/>
      <c r="AA7" s="89"/>
      <c r="AB7" s="89"/>
    </row>
    <row r="8" spans="1:28" customFormat="1" x14ac:dyDescent="0.25">
      <c r="A8" s="424" t="str">
        <f>'1. паспорт местоположение'!A9:C9</f>
        <v>АО "Россети Тюмень"</v>
      </c>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7"/>
      <c r="AB8" s="7"/>
    </row>
    <row r="9" spans="1:28" customFormat="1" ht="15.75" x14ac:dyDescent="0.25">
      <c r="A9" s="366" t="s">
        <v>8</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85"/>
      <c r="AB9" s="85"/>
    </row>
    <row r="10" spans="1:28" customFormat="1" ht="18.75" x14ac:dyDescent="0.25">
      <c r="A10" s="369"/>
      <c r="B10" s="369"/>
      <c r="C10" s="369"/>
      <c r="D10" s="369"/>
      <c r="E10" s="369"/>
      <c r="F10" s="369"/>
      <c r="G10" s="369"/>
      <c r="H10" s="369"/>
      <c r="I10" s="369"/>
      <c r="J10" s="369"/>
      <c r="K10" s="369"/>
      <c r="L10" s="369"/>
      <c r="M10" s="369"/>
      <c r="N10" s="369"/>
      <c r="O10" s="369"/>
      <c r="P10" s="369"/>
      <c r="Q10" s="369"/>
      <c r="R10" s="369"/>
      <c r="S10" s="369"/>
      <c r="T10" s="369"/>
      <c r="U10" s="369"/>
      <c r="V10" s="369"/>
      <c r="W10" s="369"/>
      <c r="X10" s="369"/>
      <c r="Y10" s="369"/>
      <c r="Z10" s="369"/>
      <c r="AA10" s="89"/>
      <c r="AB10" s="89"/>
    </row>
    <row r="11" spans="1:28" customFormat="1" x14ac:dyDescent="0.25">
      <c r="A11" s="424" t="str">
        <f>'1. паспорт местоположение'!A12:C12</f>
        <v>J_TP1500.VL.0035</v>
      </c>
      <c r="B11" s="424"/>
      <c r="C11" s="424"/>
      <c r="D11" s="424"/>
      <c r="E11" s="424"/>
      <c r="F11" s="424"/>
      <c r="G11" s="424"/>
      <c r="H11" s="424"/>
      <c r="I11" s="424"/>
      <c r="J11" s="424"/>
      <c r="K11" s="424"/>
      <c r="L11" s="424"/>
      <c r="M11" s="424"/>
      <c r="N11" s="424"/>
      <c r="O11" s="424"/>
      <c r="P11" s="424"/>
      <c r="Q11" s="424"/>
      <c r="R11" s="424"/>
      <c r="S11" s="424"/>
      <c r="T11" s="424"/>
      <c r="U11" s="424"/>
      <c r="V11" s="424"/>
      <c r="W11" s="424"/>
      <c r="X11" s="424"/>
      <c r="Y11" s="424"/>
      <c r="Z11" s="424"/>
      <c r="AA11" s="7"/>
      <c r="AB11" s="7"/>
    </row>
    <row r="12" spans="1:28" customFormat="1" ht="15.75" x14ac:dyDescent="0.25">
      <c r="A12" s="366" t="s">
        <v>7</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85"/>
      <c r="AB12" s="85"/>
    </row>
    <row r="13" spans="1:28" customFormat="1" ht="18.75" x14ac:dyDescent="0.25">
      <c r="A13" s="385"/>
      <c r="B13" s="385"/>
      <c r="C13" s="385"/>
      <c r="D13" s="385"/>
      <c r="E13" s="385"/>
      <c r="F13" s="385"/>
      <c r="G13" s="385"/>
      <c r="H13" s="385"/>
      <c r="I13" s="385"/>
      <c r="J13" s="385"/>
      <c r="K13" s="385"/>
      <c r="L13" s="385"/>
      <c r="M13" s="385"/>
      <c r="N13" s="385"/>
      <c r="O13" s="385"/>
      <c r="P13" s="385"/>
      <c r="Q13" s="385"/>
      <c r="R13" s="385"/>
      <c r="S13" s="385"/>
      <c r="T13" s="385"/>
      <c r="U13" s="385"/>
      <c r="V13" s="385"/>
      <c r="W13" s="385"/>
      <c r="X13" s="385"/>
      <c r="Y13" s="385"/>
      <c r="Z13" s="385"/>
      <c r="AA13" s="10"/>
      <c r="AB13" s="10"/>
    </row>
    <row r="14" spans="1:28" customFormat="1" x14ac:dyDescent="0.25">
      <c r="A14" s="424" t="str">
        <f>'1. паспорт местоположение'!A15:C15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c r="B14" s="424"/>
      <c r="C14" s="424"/>
      <c r="D14" s="424"/>
      <c r="E14" s="424"/>
      <c r="F14" s="424"/>
      <c r="G14" s="424"/>
      <c r="H14" s="424"/>
      <c r="I14" s="424"/>
      <c r="J14" s="424"/>
      <c r="K14" s="424"/>
      <c r="L14" s="424"/>
      <c r="M14" s="424"/>
      <c r="N14" s="424"/>
      <c r="O14" s="424"/>
      <c r="P14" s="424"/>
      <c r="Q14" s="424"/>
      <c r="R14" s="424"/>
      <c r="S14" s="424"/>
      <c r="T14" s="424"/>
      <c r="U14" s="424"/>
      <c r="V14" s="424"/>
      <c r="W14" s="424"/>
      <c r="X14" s="424"/>
      <c r="Y14" s="424"/>
      <c r="Z14" s="424"/>
      <c r="AA14" s="7"/>
      <c r="AB14" s="7"/>
    </row>
    <row r="15" spans="1:28" customFormat="1" ht="15.75" x14ac:dyDescent="0.25">
      <c r="A15" s="366" t="s">
        <v>6</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85"/>
      <c r="AB15" s="85"/>
    </row>
    <row r="16" spans="1:28" customFormat="1"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359"/>
      <c r="AB16" s="359"/>
    </row>
    <row r="17" spans="1:28" customFormat="1" x14ac:dyDescent="0.25">
      <c r="A17" s="413"/>
      <c r="B17" s="413"/>
      <c r="C17" s="413"/>
      <c r="D17" s="413"/>
      <c r="E17" s="413"/>
      <c r="F17" s="413"/>
      <c r="G17" s="413"/>
      <c r="H17" s="413"/>
      <c r="I17" s="413"/>
      <c r="J17" s="413"/>
      <c r="K17" s="413"/>
      <c r="L17" s="413"/>
      <c r="M17" s="413"/>
      <c r="N17" s="413"/>
      <c r="O17" s="413"/>
      <c r="P17" s="413"/>
      <c r="Q17" s="413"/>
      <c r="R17" s="413"/>
      <c r="S17" s="413"/>
      <c r="T17" s="413"/>
      <c r="U17" s="413"/>
      <c r="V17" s="413"/>
      <c r="W17" s="413"/>
      <c r="X17" s="413"/>
      <c r="Y17" s="413"/>
      <c r="Z17" s="413"/>
      <c r="AA17" s="359"/>
      <c r="AB17" s="359"/>
    </row>
    <row r="18" spans="1:28" customFormat="1" x14ac:dyDescent="0.25">
      <c r="A18" s="413"/>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359"/>
      <c r="AB18" s="359"/>
    </row>
    <row r="19" spans="1:28" customFormat="1" x14ac:dyDescent="0.25">
      <c r="A19" s="413"/>
      <c r="B19" s="413"/>
      <c r="C19" s="413"/>
      <c r="D19" s="413"/>
      <c r="E19" s="413"/>
      <c r="F19" s="413"/>
      <c r="G19" s="413"/>
      <c r="H19" s="413"/>
      <c r="I19" s="413"/>
      <c r="J19" s="413"/>
      <c r="K19" s="413"/>
      <c r="L19" s="413"/>
      <c r="M19" s="413"/>
      <c r="N19" s="413"/>
      <c r="O19" s="413"/>
      <c r="P19" s="413"/>
      <c r="Q19" s="413"/>
      <c r="R19" s="413"/>
      <c r="S19" s="413"/>
      <c r="T19" s="413"/>
      <c r="U19" s="413"/>
      <c r="V19" s="413"/>
      <c r="W19" s="413"/>
      <c r="X19" s="413"/>
      <c r="Y19" s="413"/>
      <c r="Z19" s="413"/>
      <c r="AA19" s="359"/>
      <c r="AB19" s="359"/>
    </row>
    <row r="20" spans="1:28" customFormat="1" x14ac:dyDescent="0.25">
      <c r="A20" s="411"/>
      <c r="B20" s="411"/>
      <c r="C20" s="411"/>
      <c r="D20" s="411"/>
      <c r="E20" s="411"/>
      <c r="F20" s="411"/>
      <c r="G20" s="411"/>
      <c r="H20" s="411"/>
      <c r="I20" s="411"/>
      <c r="J20" s="411"/>
      <c r="K20" s="411"/>
      <c r="L20" s="411"/>
      <c r="M20" s="411"/>
      <c r="N20" s="411"/>
      <c r="O20" s="411"/>
      <c r="P20" s="411"/>
      <c r="Q20" s="411"/>
      <c r="R20" s="411"/>
      <c r="S20" s="411"/>
      <c r="T20" s="411"/>
      <c r="U20" s="411"/>
      <c r="V20" s="411"/>
      <c r="W20" s="411"/>
      <c r="X20" s="411"/>
      <c r="Y20" s="411"/>
      <c r="Z20" s="411"/>
      <c r="AA20" s="360"/>
      <c r="AB20" s="360"/>
    </row>
    <row r="21" spans="1:28" customFormat="1" x14ac:dyDescent="0.25">
      <c r="A21" s="411"/>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360"/>
      <c r="AB21" s="360"/>
    </row>
    <row r="22" spans="1:28" customFormat="1" x14ac:dyDescent="0.25">
      <c r="A22" s="412" t="s">
        <v>439</v>
      </c>
      <c r="B22" s="412"/>
      <c r="C22" s="412"/>
      <c r="D22" s="412"/>
      <c r="E22" s="412"/>
      <c r="F22" s="412"/>
      <c r="G22" s="412"/>
      <c r="H22" s="412"/>
      <c r="I22" s="412"/>
      <c r="J22" s="412"/>
      <c r="K22" s="412"/>
      <c r="L22" s="412"/>
      <c r="M22" s="412"/>
      <c r="N22" s="412"/>
      <c r="O22" s="412"/>
      <c r="P22" s="412"/>
      <c r="Q22" s="412"/>
      <c r="R22" s="412"/>
      <c r="S22" s="412"/>
      <c r="T22" s="412"/>
      <c r="U22" s="412"/>
      <c r="V22" s="412"/>
      <c r="W22" s="412"/>
      <c r="X22" s="412"/>
      <c r="Y22" s="412"/>
      <c r="Z22" s="412"/>
      <c r="AA22" s="361"/>
      <c r="AB22" s="361"/>
    </row>
    <row r="23" spans="1:28" customFormat="1" ht="32.25" customHeight="1" x14ac:dyDescent="0.25">
      <c r="A23" s="414" t="s">
        <v>303</v>
      </c>
      <c r="B23" s="415"/>
      <c r="C23" s="415"/>
      <c r="D23" s="415"/>
      <c r="E23" s="415"/>
      <c r="F23" s="415"/>
      <c r="G23" s="415"/>
      <c r="H23" s="415"/>
      <c r="I23" s="415"/>
      <c r="J23" s="415"/>
      <c r="K23" s="415"/>
      <c r="L23" s="416"/>
      <c r="M23" s="423" t="s">
        <v>304</v>
      </c>
      <c r="N23" s="423"/>
      <c r="O23" s="423"/>
      <c r="P23" s="423"/>
      <c r="Q23" s="423"/>
      <c r="R23" s="423"/>
      <c r="S23" s="423"/>
      <c r="T23" s="423"/>
      <c r="U23" s="423"/>
      <c r="V23" s="423"/>
      <c r="W23" s="423"/>
      <c r="X23" s="423"/>
      <c r="Y23" s="423"/>
      <c r="Z23" s="423"/>
    </row>
    <row r="24" spans="1:28" customFormat="1" ht="151.5" customHeight="1" x14ac:dyDescent="0.25">
      <c r="A24" s="354" t="s">
        <v>229</v>
      </c>
      <c r="B24" s="355" t="s">
        <v>236</v>
      </c>
      <c r="C24" s="354" t="s">
        <v>642</v>
      </c>
      <c r="D24" s="354" t="s">
        <v>643</v>
      </c>
      <c r="E24" s="354" t="s">
        <v>299</v>
      </c>
      <c r="F24" s="354" t="s">
        <v>301</v>
      </c>
      <c r="G24" s="354" t="s">
        <v>300</v>
      </c>
      <c r="H24" s="354" t="s">
        <v>230</v>
      </c>
      <c r="I24" s="354" t="s">
        <v>644</v>
      </c>
      <c r="J24" s="354" t="s">
        <v>645</v>
      </c>
      <c r="K24" s="355" t="s">
        <v>235</v>
      </c>
      <c r="L24" s="355" t="s">
        <v>231</v>
      </c>
      <c r="M24" s="356" t="s">
        <v>646</v>
      </c>
      <c r="N24" s="355" t="s">
        <v>647</v>
      </c>
      <c r="O24" s="354" t="s">
        <v>648</v>
      </c>
      <c r="P24" s="354" t="s">
        <v>241</v>
      </c>
      <c r="Q24" s="354" t="s">
        <v>240</v>
      </c>
      <c r="R24" s="354" t="s">
        <v>230</v>
      </c>
      <c r="S24" s="354" t="s">
        <v>649</v>
      </c>
      <c r="T24" s="354" t="s">
        <v>650</v>
      </c>
      <c r="U24" s="354" t="s">
        <v>298</v>
      </c>
      <c r="V24" s="354" t="s">
        <v>240</v>
      </c>
      <c r="W24" s="357" t="s">
        <v>234</v>
      </c>
      <c r="X24" s="357" t="s">
        <v>244</v>
      </c>
      <c r="Y24" s="357" t="s">
        <v>245</v>
      </c>
      <c r="Z24" s="358" t="s">
        <v>242</v>
      </c>
    </row>
    <row r="25" spans="1:28" customFormat="1" ht="16.5" customHeight="1" x14ac:dyDescent="0.25">
      <c r="A25" s="354">
        <v>1</v>
      </c>
      <c r="B25" s="355">
        <v>2</v>
      </c>
      <c r="C25" s="354">
        <v>3</v>
      </c>
      <c r="D25" s="355">
        <v>4</v>
      </c>
      <c r="E25" s="354">
        <v>5</v>
      </c>
      <c r="F25" s="355">
        <v>6</v>
      </c>
      <c r="G25" s="354">
        <v>7</v>
      </c>
      <c r="H25" s="355">
        <v>8</v>
      </c>
      <c r="I25" s="354">
        <v>9</v>
      </c>
      <c r="J25" s="355">
        <v>10</v>
      </c>
      <c r="K25" s="354">
        <v>11</v>
      </c>
      <c r="L25" s="355">
        <v>12</v>
      </c>
      <c r="M25" s="354">
        <v>13</v>
      </c>
      <c r="N25" s="355">
        <v>14</v>
      </c>
      <c r="O25" s="354">
        <v>15</v>
      </c>
      <c r="P25" s="355">
        <v>16</v>
      </c>
      <c r="Q25" s="354">
        <v>17</v>
      </c>
      <c r="R25" s="355">
        <v>18</v>
      </c>
      <c r="S25" s="354">
        <v>19</v>
      </c>
      <c r="T25" s="355">
        <v>20</v>
      </c>
      <c r="U25" s="354">
        <v>21</v>
      </c>
      <c r="V25" s="355">
        <v>22</v>
      </c>
      <c r="W25" s="354">
        <v>23</v>
      </c>
      <c r="X25" s="355">
        <v>24</v>
      </c>
      <c r="Y25" s="354">
        <v>25</v>
      </c>
      <c r="Z25" s="355">
        <v>26</v>
      </c>
    </row>
    <row r="26" spans="1:28" ht="45.75" customHeight="1" x14ac:dyDescent="0.25">
      <c r="A26" s="123" t="s">
        <v>291</v>
      </c>
      <c r="B26" s="123"/>
      <c r="C26" s="124" t="s">
        <v>292</v>
      </c>
      <c r="D26" s="124" t="s">
        <v>293</v>
      </c>
      <c r="E26" s="124" t="s">
        <v>294</v>
      </c>
      <c r="F26" s="124" t="s">
        <v>237</v>
      </c>
      <c r="G26" s="124" t="s">
        <v>295</v>
      </c>
      <c r="H26" s="124" t="s">
        <v>230</v>
      </c>
      <c r="I26" s="124" t="s">
        <v>296</v>
      </c>
      <c r="J26" s="124" t="s">
        <v>297</v>
      </c>
      <c r="K26" s="125"/>
      <c r="L26" s="124" t="s">
        <v>232</v>
      </c>
      <c r="M26" s="126" t="s">
        <v>239</v>
      </c>
      <c r="N26" s="125"/>
      <c r="O26" s="125"/>
      <c r="P26" s="125"/>
      <c r="Q26" s="125"/>
      <c r="R26" s="125"/>
      <c r="S26" s="125"/>
      <c r="T26" s="125"/>
      <c r="U26" s="125"/>
      <c r="V26" s="125"/>
      <c r="W26" s="125"/>
      <c r="X26" s="125"/>
      <c r="Y26" s="77"/>
      <c r="Z26" s="132" t="s">
        <v>243</v>
      </c>
    </row>
    <row r="27" spans="1:28" ht="68.25" customHeight="1" x14ac:dyDescent="0.25">
      <c r="A27" s="123"/>
      <c r="B27" s="417" t="s">
        <v>470</v>
      </c>
      <c r="C27" s="124">
        <v>0.53</v>
      </c>
      <c r="D27" s="124">
        <v>15</v>
      </c>
      <c r="E27" s="127"/>
      <c r="F27" s="128">
        <f>C27*D27</f>
        <v>7.95</v>
      </c>
      <c r="G27" s="124"/>
      <c r="H27" s="124">
        <v>226773</v>
      </c>
      <c r="I27" s="129">
        <f>F27/H27</f>
        <v>3.5057083515233296E-5</v>
      </c>
      <c r="J27" s="129">
        <f>D27/H27</f>
        <v>6.6145440594779801E-5</v>
      </c>
      <c r="K27" s="125"/>
      <c r="L27" s="124"/>
      <c r="M27" s="420">
        <v>2021</v>
      </c>
      <c r="N27" s="124">
        <v>0.4</v>
      </c>
      <c r="O27" s="124">
        <v>10</v>
      </c>
      <c r="P27" s="124"/>
      <c r="Q27" s="124">
        <f>O27*N27</f>
        <v>4</v>
      </c>
      <c r="R27" s="124">
        <v>226773</v>
      </c>
      <c r="S27" s="130">
        <f>Q27/R27</f>
        <v>1.7638784158607947E-5</v>
      </c>
      <c r="T27" s="130">
        <f>O27/R27</f>
        <v>4.4096960396519865E-5</v>
      </c>
      <c r="U27" s="131"/>
      <c r="V27" s="131"/>
      <c r="W27" s="130">
        <f>S27-I27</f>
        <v>-1.741829935662535E-5</v>
      </c>
      <c r="X27" s="130">
        <f>T27-J27</f>
        <v>-2.2048480198259936E-5</v>
      </c>
      <c r="Y27" s="125"/>
      <c r="Z27" s="125"/>
    </row>
    <row r="28" spans="1:28" ht="20.25" customHeight="1" x14ac:dyDescent="0.25">
      <c r="A28" s="420">
        <v>2017</v>
      </c>
      <c r="B28" s="418"/>
      <c r="C28" s="124"/>
      <c r="D28" s="124"/>
      <c r="E28" s="124"/>
      <c r="F28" s="124"/>
      <c r="G28" s="124"/>
      <c r="H28" s="124"/>
      <c r="I28" s="124"/>
      <c r="J28" s="124"/>
      <c r="K28" s="125"/>
      <c r="L28" s="124"/>
      <c r="M28" s="421"/>
      <c r="N28" s="125"/>
      <c r="O28" s="125"/>
      <c r="P28" s="125"/>
      <c r="Q28" s="125"/>
      <c r="R28" s="125"/>
      <c r="S28" s="125"/>
      <c r="T28" s="125"/>
      <c r="U28" s="124"/>
      <c r="V28" s="124"/>
      <c r="W28" s="124"/>
      <c r="X28" s="124"/>
      <c r="Y28" s="124"/>
      <c r="Z28" s="124"/>
    </row>
    <row r="29" spans="1:28" x14ac:dyDescent="0.25">
      <c r="A29" s="421"/>
      <c r="B29" s="418"/>
      <c r="C29" s="124"/>
      <c r="D29" s="124"/>
      <c r="E29" s="124"/>
      <c r="F29" s="124"/>
      <c r="G29" s="124"/>
      <c r="H29" s="124"/>
      <c r="I29" s="124"/>
      <c r="J29" s="124"/>
      <c r="K29" s="124"/>
      <c r="L29" s="124"/>
      <c r="M29" s="421"/>
      <c r="N29" s="124"/>
      <c r="O29" s="124"/>
      <c r="P29" s="124"/>
      <c r="Q29" s="124"/>
      <c r="R29" s="124"/>
      <c r="S29" s="124"/>
      <c r="T29" s="124"/>
      <c r="U29" s="124"/>
      <c r="V29" s="124"/>
      <c r="W29" s="124"/>
      <c r="X29" s="124"/>
      <c r="Y29" s="125"/>
      <c r="Z29" s="125"/>
    </row>
    <row r="30" spans="1:28" x14ac:dyDescent="0.25">
      <c r="A30" s="422"/>
      <c r="B30" s="418"/>
      <c r="C30" s="124"/>
      <c r="D30" s="124"/>
      <c r="E30" s="124"/>
      <c r="F30" s="124"/>
      <c r="G30" s="124"/>
      <c r="H30" s="124"/>
      <c r="I30" s="124"/>
      <c r="J30" s="124"/>
      <c r="K30" s="124"/>
      <c r="L30" s="124"/>
      <c r="M30" s="421"/>
      <c r="N30" s="124"/>
      <c r="O30" s="124"/>
      <c r="P30" s="124"/>
      <c r="Q30" s="124"/>
      <c r="R30" s="124"/>
      <c r="S30" s="124"/>
      <c r="T30" s="124"/>
      <c r="U30" s="124"/>
      <c r="V30" s="124"/>
      <c r="W30" s="124"/>
      <c r="X30" s="124"/>
      <c r="Y30" s="125"/>
      <c r="Z30" s="125"/>
    </row>
    <row r="31" spans="1:28" x14ac:dyDescent="0.25">
      <c r="A31" s="124">
        <v>2016</v>
      </c>
      <c r="B31" s="418"/>
      <c r="C31" s="124"/>
      <c r="D31" s="124"/>
      <c r="E31" s="124"/>
      <c r="F31" s="124"/>
      <c r="G31" s="124"/>
      <c r="H31" s="124"/>
      <c r="I31" s="124"/>
      <c r="J31" s="124"/>
      <c r="K31" s="124"/>
      <c r="L31" s="124"/>
      <c r="M31" s="421"/>
      <c r="N31" s="124"/>
      <c r="O31" s="124"/>
      <c r="P31" s="124"/>
      <c r="Q31" s="124"/>
      <c r="R31" s="124"/>
      <c r="S31" s="124"/>
      <c r="T31" s="124"/>
      <c r="U31" s="124"/>
      <c r="V31" s="124"/>
      <c r="W31" s="124"/>
      <c r="X31" s="124"/>
      <c r="Y31" s="125"/>
      <c r="Z31" s="125"/>
    </row>
    <row r="32" spans="1:28" x14ac:dyDescent="0.25">
      <c r="A32" s="124">
        <v>2015</v>
      </c>
      <c r="B32" s="419"/>
      <c r="C32" s="124">
        <v>0.53</v>
      </c>
      <c r="D32" s="124">
        <v>15</v>
      </c>
      <c r="E32" s="124"/>
      <c r="F32" s="124"/>
      <c r="G32" s="124"/>
      <c r="H32" s="124"/>
      <c r="I32" s="124"/>
      <c r="J32" s="124"/>
      <c r="K32" s="124"/>
      <c r="L32" s="124"/>
      <c r="M32" s="422"/>
      <c r="N32" s="124"/>
      <c r="O32" s="124"/>
      <c r="P32" s="124"/>
      <c r="Q32" s="124"/>
      <c r="R32" s="124"/>
      <c r="S32" s="124"/>
      <c r="T32" s="124"/>
      <c r="U32" s="124"/>
      <c r="V32" s="124"/>
      <c r="W32" s="124"/>
      <c r="X32" s="124"/>
      <c r="Y32" s="125"/>
      <c r="Z32" s="125"/>
    </row>
    <row r="33" spans="1:26" x14ac:dyDescent="0.25">
      <c r="A33" s="122"/>
      <c r="B33" s="124"/>
      <c r="C33" s="124"/>
      <c r="D33" s="124"/>
      <c r="E33" s="124"/>
      <c r="F33" s="124"/>
      <c r="G33" s="124"/>
      <c r="H33" s="124"/>
      <c r="I33" s="124"/>
      <c r="J33" s="124"/>
      <c r="K33" s="124"/>
      <c r="L33" s="124"/>
      <c r="M33" s="124"/>
      <c r="N33" s="124"/>
      <c r="O33" s="124"/>
      <c r="P33" s="124"/>
      <c r="Q33" s="124"/>
      <c r="R33" s="124"/>
      <c r="S33" s="124"/>
      <c r="T33" s="124"/>
      <c r="U33" s="124"/>
      <c r="V33" s="124"/>
      <c r="W33" s="124"/>
      <c r="X33" s="124"/>
      <c r="Y33" s="77"/>
      <c r="Z33" s="77"/>
    </row>
  </sheetData>
  <mergeCells count="23">
    <mergeCell ref="A11:Z11"/>
    <mergeCell ref="A12:Z12"/>
    <mergeCell ref="A13:Z13"/>
    <mergeCell ref="A14:Z14"/>
    <mergeCell ref="A4:Z4"/>
    <mergeCell ref="A6:Z6"/>
    <mergeCell ref="A7:Z7"/>
    <mergeCell ref="A8:Z8"/>
    <mergeCell ref="A9:Z9"/>
    <mergeCell ref="A10:Z10"/>
    <mergeCell ref="A23:L23"/>
    <mergeCell ref="B27:B32"/>
    <mergeCell ref="M27:M32"/>
    <mergeCell ref="A28:A30"/>
    <mergeCell ref="M23:Z23"/>
    <mergeCell ref="A20:Z20"/>
    <mergeCell ref="A21:Z21"/>
    <mergeCell ref="A22:Z22"/>
    <mergeCell ref="A15:Z15"/>
    <mergeCell ref="A16:Z16"/>
    <mergeCell ref="A17:Z17"/>
    <mergeCell ref="A18:Z18"/>
    <mergeCell ref="A19:Z19"/>
  </mergeCells>
  <pageMargins left="0.7" right="0.7" top="0.75" bottom="0.75" header="0.3" footer="0.3"/>
  <pageSetup paperSize="8" scale="43"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68</v>
      </c>
    </row>
    <row r="2" spans="1:28" s="11" customFormat="1" ht="18.75" customHeight="1" x14ac:dyDescent="0.3">
      <c r="A2" s="17"/>
      <c r="B2" s="17"/>
      <c r="O2" s="14" t="s">
        <v>10</v>
      </c>
    </row>
    <row r="3" spans="1:28" s="11" customFormat="1" ht="18.75" x14ac:dyDescent="0.3">
      <c r="A3" s="16"/>
      <c r="B3" s="16"/>
      <c r="O3" s="14" t="s">
        <v>67</v>
      </c>
    </row>
    <row r="4" spans="1:28" s="11" customFormat="1" ht="18.75" x14ac:dyDescent="0.3">
      <c r="A4" s="16"/>
      <c r="B4" s="16"/>
      <c r="L4" s="14"/>
    </row>
    <row r="5" spans="1:28" s="11" customFormat="1" ht="15.75" x14ac:dyDescent="0.2">
      <c r="A5" s="365" t="str">
        <f>'3.3 паспорт описание'!A5:C5</f>
        <v>Год раскрытия информации: 2023 год</v>
      </c>
      <c r="B5" s="365"/>
      <c r="C5" s="365"/>
      <c r="D5" s="365"/>
      <c r="E5" s="365"/>
      <c r="F5" s="365"/>
      <c r="G5" s="365"/>
      <c r="H5" s="365"/>
      <c r="I5" s="365"/>
      <c r="J5" s="365"/>
      <c r="K5" s="365"/>
      <c r="L5" s="365"/>
      <c r="M5" s="365"/>
      <c r="N5" s="365"/>
      <c r="O5" s="365"/>
      <c r="P5" s="97"/>
      <c r="Q5" s="97"/>
      <c r="R5" s="97"/>
      <c r="S5" s="97"/>
      <c r="T5" s="97"/>
      <c r="U5" s="97"/>
      <c r="V5" s="97"/>
      <c r="W5" s="97"/>
      <c r="X5" s="97"/>
      <c r="Y5" s="97"/>
      <c r="Z5" s="97"/>
      <c r="AA5" s="97"/>
      <c r="AB5" s="97"/>
    </row>
    <row r="6" spans="1:28" s="11" customFormat="1" ht="18.75" x14ac:dyDescent="0.3">
      <c r="A6" s="16"/>
      <c r="B6" s="16"/>
      <c r="L6" s="14"/>
    </row>
    <row r="7" spans="1:28" s="11" customFormat="1" ht="18.75" x14ac:dyDescent="0.2">
      <c r="A7" s="369" t="s">
        <v>9</v>
      </c>
      <c r="B7" s="369"/>
      <c r="C7" s="369"/>
      <c r="D7" s="369"/>
      <c r="E7" s="369"/>
      <c r="F7" s="369"/>
      <c r="G7" s="369"/>
      <c r="H7" s="369"/>
      <c r="I7" s="369"/>
      <c r="J7" s="369"/>
      <c r="K7" s="369"/>
      <c r="L7" s="369"/>
      <c r="M7" s="369"/>
      <c r="N7" s="369"/>
      <c r="O7" s="369"/>
      <c r="P7" s="12"/>
      <c r="Q7" s="12"/>
      <c r="R7" s="12"/>
      <c r="S7" s="12"/>
      <c r="T7" s="12"/>
      <c r="U7" s="12"/>
      <c r="V7" s="12"/>
      <c r="W7" s="12"/>
      <c r="X7" s="12"/>
      <c r="Y7" s="12"/>
      <c r="Z7" s="12"/>
    </row>
    <row r="8" spans="1:28" s="11" customFormat="1" ht="18.75" x14ac:dyDescent="0.2">
      <c r="A8" s="369"/>
      <c r="B8" s="369"/>
      <c r="C8" s="369"/>
      <c r="D8" s="369"/>
      <c r="E8" s="369"/>
      <c r="F8" s="369"/>
      <c r="G8" s="369"/>
      <c r="H8" s="369"/>
      <c r="I8" s="369"/>
      <c r="J8" s="369"/>
      <c r="K8" s="369"/>
      <c r="L8" s="369"/>
      <c r="M8" s="369"/>
      <c r="N8" s="369"/>
      <c r="O8" s="369"/>
      <c r="P8" s="12"/>
      <c r="Q8" s="12"/>
      <c r="R8" s="12"/>
      <c r="S8" s="12"/>
      <c r="T8" s="12"/>
      <c r="U8" s="12"/>
      <c r="V8" s="12"/>
      <c r="W8" s="12"/>
      <c r="X8" s="12"/>
      <c r="Y8" s="12"/>
      <c r="Z8" s="12"/>
    </row>
    <row r="9" spans="1:28" s="11" customFormat="1" ht="18.75" x14ac:dyDescent="0.2">
      <c r="A9" s="386" t="str">
        <f>'1. паспорт местоположение'!A9:C9</f>
        <v>АО "Россети Тюмень"</v>
      </c>
      <c r="B9" s="386"/>
      <c r="C9" s="386"/>
      <c r="D9" s="386"/>
      <c r="E9" s="386"/>
      <c r="F9" s="386"/>
      <c r="G9" s="386"/>
      <c r="H9" s="386"/>
      <c r="I9" s="386"/>
      <c r="J9" s="386"/>
      <c r="K9" s="386"/>
      <c r="L9" s="386"/>
      <c r="M9" s="386"/>
      <c r="N9" s="386"/>
      <c r="O9" s="386"/>
      <c r="P9" s="12"/>
      <c r="Q9" s="12"/>
      <c r="R9" s="12"/>
      <c r="S9" s="12"/>
      <c r="T9" s="12"/>
      <c r="U9" s="12"/>
      <c r="V9" s="12"/>
      <c r="W9" s="12"/>
      <c r="X9" s="12"/>
      <c r="Y9" s="12"/>
      <c r="Z9" s="12"/>
    </row>
    <row r="10" spans="1:28" s="11" customFormat="1" ht="18.75" x14ac:dyDescent="0.2">
      <c r="A10" s="366" t="s">
        <v>8</v>
      </c>
      <c r="B10" s="366"/>
      <c r="C10" s="366"/>
      <c r="D10" s="366"/>
      <c r="E10" s="366"/>
      <c r="F10" s="366"/>
      <c r="G10" s="366"/>
      <c r="H10" s="366"/>
      <c r="I10" s="366"/>
      <c r="J10" s="366"/>
      <c r="K10" s="366"/>
      <c r="L10" s="366"/>
      <c r="M10" s="366"/>
      <c r="N10" s="366"/>
      <c r="O10" s="366"/>
      <c r="P10" s="12"/>
      <c r="Q10" s="12"/>
      <c r="R10" s="12"/>
      <c r="S10" s="12"/>
      <c r="T10" s="12"/>
      <c r="U10" s="12"/>
      <c r="V10" s="12"/>
      <c r="W10" s="12"/>
      <c r="X10" s="12"/>
      <c r="Y10" s="12"/>
      <c r="Z10" s="12"/>
    </row>
    <row r="11" spans="1:28" s="11" customFormat="1" ht="18.75" x14ac:dyDescent="0.2">
      <c r="A11" s="369"/>
      <c r="B11" s="369"/>
      <c r="C11" s="369"/>
      <c r="D11" s="369"/>
      <c r="E11" s="369"/>
      <c r="F11" s="369"/>
      <c r="G11" s="369"/>
      <c r="H11" s="369"/>
      <c r="I11" s="369"/>
      <c r="J11" s="369"/>
      <c r="K11" s="369"/>
      <c r="L11" s="369"/>
      <c r="M11" s="369"/>
      <c r="N11" s="369"/>
      <c r="O11" s="369"/>
      <c r="P11" s="12"/>
      <c r="Q11" s="12"/>
      <c r="R11" s="12"/>
      <c r="S11" s="12"/>
      <c r="T11" s="12"/>
      <c r="U11" s="12"/>
      <c r="V11" s="12"/>
      <c r="W11" s="12"/>
      <c r="X11" s="12"/>
      <c r="Y11" s="12"/>
      <c r="Z11" s="12"/>
    </row>
    <row r="12" spans="1:28" s="11" customFormat="1" ht="18.75" x14ac:dyDescent="0.2">
      <c r="A12" s="382" t="str">
        <f>'1. паспорт местоположение'!A12:C12</f>
        <v>J_TP1500.VL.0035</v>
      </c>
      <c r="B12" s="382"/>
      <c r="C12" s="382"/>
      <c r="D12" s="382"/>
      <c r="E12" s="382"/>
      <c r="F12" s="382"/>
      <c r="G12" s="382"/>
      <c r="H12" s="382"/>
      <c r="I12" s="382"/>
      <c r="J12" s="382"/>
      <c r="K12" s="382"/>
      <c r="L12" s="382"/>
      <c r="M12" s="382"/>
      <c r="N12" s="382"/>
      <c r="O12" s="382"/>
      <c r="P12" s="12"/>
      <c r="Q12" s="12"/>
      <c r="R12" s="12"/>
      <c r="S12" s="12"/>
      <c r="T12" s="12"/>
      <c r="U12" s="12"/>
      <c r="V12" s="12"/>
      <c r="W12" s="12"/>
      <c r="X12" s="12"/>
      <c r="Y12" s="12"/>
      <c r="Z12" s="12"/>
    </row>
    <row r="13" spans="1:28" s="11" customFormat="1" ht="18.75" x14ac:dyDescent="0.2">
      <c r="A13" s="366" t="s">
        <v>7</v>
      </c>
      <c r="B13" s="366"/>
      <c r="C13" s="366"/>
      <c r="D13" s="366"/>
      <c r="E13" s="366"/>
      <c r="F13" s="366"/>
      <c r="G13" s="366"/>
      <c r="H13" s="366"/>
      <c r="I13" s="366"/>
      <c r="J13" s="366"/>
      <c r="K13" s="366"/>
      <c r="L13" s="366"/>
      <c r="M13" s="366"/>
      <c r="N13" s="366"/>
      <c r="O13" s="366"/>
      <c r="P13" s="12"/>
      <c r="Q13" s="12"/>
      <c r="R13" s="12"/>
      <c r="S13" s="12"/>
      <c r="T13" s="12"/>
      <c r="U13" s="12"/>
      <c r="V13" s="12"/>
      <c r="W13" s="12"/>
      <c r="X13" s="12"/>
      <c r="Y13" s="12"/>
      <c r="Z13" s="12"/>
    </row>
    <row r="14" spans="1:28" s="8" customFormat="1" ht="15.75" customHeight="1" x14ac:dyDescent="0.2">
      <c r="A14" s="385"/>
      <c r="B14" s="385"/>
      <c r="C14" s="385"/>
      <c r="D14" s="385"/>
      <c r="E14" s="385"/>
      <c r="F14" s="385"/>
      <c r="G14" s="385"/>
      <c r="H14" s="385"/>
      <c r="I14" s="385"/>
      <c r="J14" s="385"/>
      <c r="K14" s="385"/>
      <c r="L14" s="385"/>
      <c r="M14" s="385"/>
      <c r="N14" s="385"/>
      <c r="O14" s="385"/>
      <c r="P14" s="9"/>
      <c r="Q14" s="9"/>
      <c r="R14" s="9"/>
      <c r="S14" s="9"/>
      <c r="T14" s="9"/>
      <c r="U14" s="9"/>
      <c r="V14" s="9"/>
      <c r="W14" s="9"/>
      <c r="X14" s="9"/>
      <c r="Y14" s="9"/>
      <c r="Z14" s="9"/>
    </row>
    <row r="15" spans="1:28" s="2" customFormat="1" ht="44.25" customHeight="1" x14ac:dyDescent="0.2">
      <c r="A15" s="372" t="str">
        <f>'1. паспорт местоположение'!A15:C15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c r="B15" s="372"/>
      <c r="C15" s="372"/>
      <c r="D15" s="372"/>
      <c r="E15" s="372"/>
      <c r="F15" s="372"/>
      <c r="G15" s="372"/>
      <c r="H15" s="372"/>
      <c r="I15" s="372"/>
      <c r="J15" s="372"/>
      <c r="K15" s="372"/>
      <c r="L15" s="372"/>
      <c r="M15" s="372"/>
      <c r="N15" s="372"/>
      <c r="O15" s="372"/>
      <c r="P15" s="7"/>
      <c r="Q15" s="7"/>
      <c r="R15" s="7"/>
      <c r="S15" s="7"/>
      <c r="T15" s="7"/>
      <c r="U15" s="7"/>
      <c r="V15" s="7"/>
      <c r="W15" s="7"/>
      <c r="X15" s="7"/>
      <c r="Y15" s="7"/>
      <c r="Z15" s="7"/>
    </row>
    <row r="16" spans="1:28" s="2" customFormat="1" ht="15" customHeight="1" x14ac:dyDescent="0.2">
      <c r="A16" s="366" t="s">
        <v>6</v>
      </c>
      <c r="B16" s="366"/>
      <c r="C16" s="366"/>
      <c r="D16" s="366"/>
      <c r="E16" s="366"/>
      <c r="F16" s="366"/>
      <c r="G16" s="366"/>
      <c r="H16" s="366"/>
      <c r="I16" s="366"/>
      <c r="J16" s="366"/>
      <c r="K16" s="366"/>
      <c r="L16" s="366"/>
      <c r="M16" s="366"/>
      <c r="N16" s="366"/>
      <c r="O16" s="366"/>
      <c r="P16" s="5"/>
      <c r="Q16" s="5"/>
      <c r="R16" s="5"/>
      <c r="S16" s="5"/>
      <c r="T16" s="5"/>
      <c r="U16" s="5"/>
      <c r="V16" s="5"/>
      <c r="W16" s="5"/>
      <c r="X16" s="5"/>
      <c r="Y16" s="5"/>
      <c r="Z16" s="5"/>
    </row>
    <row r="17" spans="1:26" s="2" customFormat="1" ht="15" customHeight="1" x14ac:dyDescent="0.2">
      <c r="A17" s="383"/>
      <c r="B17" s="383"/>
      <c r="C17" s="383"/>
      <c r="D17" s="383"/>
      <c r="E17" s="383"/>
      <c r="F17" s="383"/>
      <c r="G17" s="383"/>
      <c r="H17" s="383"/>
      <c r="I17" s="383"/>
      <c r="J17" s="383"/>
      <c r="K17" s="383"/>
      <c r="L17" s="383"/>
      <c r="M17" s="383"/>
      <c r="N17" s="383"/>
      <c r="O17" s="383"/>
      <c r="P17" s="3"/>
      <c r="Q17" s="3"/>
      <c r="R17" s="3"/>
      <c r="S17" s="3"/>
      <c r="T17" s="3"/>
      <c r="U17" s="3"/>
      <c r="V17" s="3"/>
      <c r="W17" s="3"/>
    </row>
    <row r="18" spans="1:26" s="2" customFormat="1" ht="91.5" customHeight="1" x14ac:dyDescent="0.2">
      <c r="A18" s="428" t="s">
        <v>416</v>
      </c>
      <c r="B18" s="428"/>
      <c r="C18" s="428"/>
      <c r="D18" s="428"/>
      <c r="E18" s="428"/>
      <c r="F18" s="428"/>
      <c r="G18" s="428"/>
      <c r="H18" s="428"/>
      <c r="I18" s="428"/>
      <c r="J18" s="428"/>
      <c r="K18" s="428"/>
      <c r="L18" s="428"/>
      <c r="M18" s="428"/>
      <c r="N18" s="428"/>
      <c r="O18" s="428"/>
      <c r="P18" s="6"/>
      <c r="Q18" s="6"/>
      <c r="R18" s="6"/>
      <c r="S18" s="6"/>
      <c r="T18" s="6"/>
      <c r="U18" s="6"/>
      <c r="V18" s="6"/>
      <c r="W18" s="6"/>
      <c r="X18" s="6"/>
      <c r="Y18" s="6"/>
      <c r="Z18" s="6"/>
    </row>
    <row r="19" spans="1:26" s="2" customFormat="1" ht="78" customHeight="1" x14ac:dyDescent="0.2">
      <c r="A19" s="387" t="s">
        <v>5</v>
      </c>
      <c r="B19" s="387" t="s">
        <v>87</v>
      </c>
      <c r="C19" s="387" t="s">
        <v>86</v>
      </c>
      <c r="D19" s="387" t="s">
        <v>75</v>
      </c>
      <c r="E19" s="425" t="s">
        <v>85</v>
      </c>
      <c r="F19" s="426"/>
      <c r="G19" s="426"/>
      <c r="H19" s="426"/>
      <c r="I19" s="427"/>
      <c r="J19" s="387" t="s">
        <v>84</v>
      </c>
      <c r="K19" s="387"/>
      <c r="L19" s="387"/>
      <c r="M19" s="387"/>
      <c r="N19" s="387"/>
      <c r="O19" s="387"/>
      <c r="P19" s="3"/>
      <c r="Q19" s="3"/>
      <c r="R19" s="3"/>
      <c r="S19" s="3"/>
      <c r="T19" s="3"/>
      <c r="U19" s="3"/>
      <c r="V19" s="3"/>
      <c r="W19" s="3"/>
    </row>
    <row r="20" spans="1:26" s="2" customFormat="1" ht="51" customHeight="1" x14ac:dyDescent="0.2">
      <c r="A20" s="387"/>
      <c r="B20" s="387"/>
      <c r="C20" s="387"/>
      <c r="D20" s="387"/>
      <c r="E20" s="36" t="s">
        <v>83</v>
      </c>
      <c r="F20" s="36" t="s">
        <v>82</v>
      </c>
      <c r="G20" s="36" t="s">
        <v>81</v>
      </c>
      <c r="H20" s="36" t="s">
        <v>80</v>
      </c>
      <c r="I20" s="36" t="s">
        <v>79</v>
      </c>
      <c r="J20" s="36" t="s">
        <v>78</v>
      </c>
      <c r="K20" s="36" t="s">
        <v>4</v>
      </c>
      <c r="L20" s="43" t="s">
        <v>3</v>
      </c>
      <c r="M20" s="42" t="s">
        <v>227</v>
      </c>
      <c r="N20" s="42" t="s">
        <v>77</v>
      </c>
      <c r="O20" s="42" t="s">
        <v>76</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9"/>
      <c r="B22" s="41"/>
      <c r="C22" s="29" t="s">
        <v>451</v>
      </c>
      <c r="D22" s="29"/>
      <c r="E22" s="29"/>
      <c r="F22" s="29"/>
      <c r="G22" s="29"/>
      <c r="H22" s="29"/>
      <c r="I22" s="29"/>
      <c r="J22" s="38"/>
      <c r="K22" s="38"/>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118"/>
  <sheetViews>
    <sheetView view="pageBreakPreview" zoomScale="30" zoomScaleNormal="70" zoomScaleSheetLayoutView="30" workbookViewId="0">
      <selection activeCell="K26" sqref="K26"/>
    </sheetView>
  </sheetViews>
  <sheetFormatPr defaultRowHeight="15.75" outlineLevelRow="1" x14ac:dyDescent="0.25"/>
  <cols>
    <col min="1" max="1" width="61.7109375" style="170" customWidth="1"/>
    <col min="2" max="2" width="24.140625" style="170" customWidth="1"/>
    <col min="3" max="4" width="18.7109375" style="170" customWidth="1"/>
    <col min="5" max="5" width="29.28515625" style="170" customWidth="1"/>
    <col min="6" max="12" width="18.7109375" style="170" customWidth="1"/>
    <col min="13" max="13" width="18.7109375" style="172" customWidth="1"/>
    <col min="14" max="17" width="17.42578125" style="170" bestFit="1" customWidth="1"/>
    <col min="18" max="18" width="16.140625" style="170" customWidth="1"/>
    <col min="19" max="19" width="17.5703125" style="170" customWidth="1"/>
    <col min="20" max="20" width="17.85546875" style="170" customWidth="1"/>
    <col min="21" max="21" width="18.7109375" style="170" customWidth="1"/>
    <col min="22" max="22" width="15" style="170" customWidth="1"/>
    <col min="23" max="23" width="17.7109375" style="170" customWidth="1"/>
    <col min="24" max="24" width="16.42578125" style="170" customWidth="1"/>
    <col min="25" max="25" width="15.28515625" style="170" customWidth="1"/>
    <col min="26" max="26" width="14.28515625" style="170" customWidth="1"/>
    <col min="27" max="27" width="18.85546875" style="170" customWidth="1"/>
    <col min="28" max="28" width="17.7109375" style="170" customWidth="1"/>
    <col min="29" max="29" width="20.42578125" style="170" customWidth="1"/>
    <col min="30" max="30" width="19" style="170" customWidth="1"/>
    <col min="31" max="31" width="18.5703125" style="170" customWidth="1"/>
    <col min="32" max="32" width="16.28515625" style="170" customWidth="1"/>
    <col min="33" max="33" width="23.85546875" style="170" customWidth="1"/>
    <col min="34" max="34" width="15.42578125" style="170" customWidth="1"/>
    <col min="35" max="35" width="17.42578125" style="170" customWidth="1"/>
    <col min="36" max="36" width="22.85546875" style="170" customWidth="1"/>
    <col min="37" max="42" width="9.140625" style="170"/>
    <col min="43" max="43" width="10.5703125" style="170" customWidth="1"/>
    <col min="44" max="44" width="9.140625" style="170"/>
    <col min="45" max="45" width="11.140625" style="170" customWidth="1"/>
    <col min="46" max="221" width="9.140625" style="170"/>
    <col min="222" max="222" width="61.7109375" style="170" customWidth="1"/>
    <col min="223" max="223" width="24.140625" style="170" customWidth="1"/>
    <col min="224" max="225" width="18.7109375" style="170" customWidth="1"/>
    <col min="226" max="226" width="29.28515625" style="170" customWidth="1"/>
    <col min="227" max="244" width="18.7109375" style="170" customWidth="1"/>
    <col min="245" max="245" width="21.42578125" style="170" customWidth="1"/>
    <col min="246" max="247" width="18.7109375" style="170" customWidth="1"/>
    <col min="248" max="248" width="20.85546875" style="170" customWidth="1"/>
    <col min="249" max="249" width="16.85546875" style="170" customWidth="1"/>
    <col min="250" max="250" width="16.140625" style="170" customWidth="1"/>
    <col min="251" max="273" width="17.42578125" style="170" bestFit="1" customWidth="1"/>
    <col min="274" max="477" width="9.140625" style="170"/>
    <col min="478" max="478" width="61.7109375" style="170" customWidth="1"/>
    <col min="479" max="479" width="24.140625" style="170" customWidth="1"/>
    <col min="480" max="481" width="18.7109375" style="170" customWidth="1"/>
    <col min="482" max="482" width="29.28515625" style="170" customWidth="1"/>
    <col min="483" max="500" width="18.7109375" style="170" customWidth="1"/>
    <col min="501" max="501" width="21.42578125" style="170" customWidth="1"/>
    <col min="502" max="503" width="18.7109375" style="170" customWidth="1"/>
    <col min="504" max="504" width="20.85546875" style="170" customWidth="1"/>
    <col min="505" max="505" width="16.85546875" style="170" customWidth="1"/>
    <col min="506" max="506" width="16.140625" style="170" customWidth="1"/>
    <col min="507" max="529" width="17.42578125" style="170" bestFit="1" customWidth="1"/>
    <col min="530" max="733" width="9.140625" style="170"/>
    <col min="734" max="734" width="61.7109375" style="170" customWidth="1"/>
    <col min="735" max="735" width="24.140625" style="170" customWidth="1"/>
    <col min="736" max="737" width="18.7109375" style="170" customWidth="1"/>
    <col min="738" max="738" width="29.28515625" style="170" customWidth="1"/>
    <col min="739" max="756" width="18.7109375" style="170" customWidth="1"/>
    <col min="757" max="757" width="21.42578125" style="170" customWidth="1"/>
    <col min="758" max="759" width="18.7109375" style="170" customWidth="1"/>
    <col min="760" max="760" width="20.85546875" style="170" customWidth="1"/>
    <col min="761" max="761" width="16.85546875" style="170" customWidth="1"/>
    <col min="762" max="762" width="16.140625" style="170" customWidth="1"/>
    <col min="763" max="785" width="17.42578125" style="170" bestFit="1" customWidth="1"/>
    <col min="786" max="989" width="9.140625" style="170"/>
    <col min="990" max="990" width="61.7109375" style="170" customWidth="1"/>
    <col min="991" max="991" width="24.140625" style="170" customWidth="1"/>
    <col min="992" max="993" width="18.7109375" style="170" customWidth="1"/>
    <col min="994" max="994" width="29.28515625" style="170" customWidth="1"/>
    <col min="995" max="1012" width="18.7109375" style="170" customWidth="1"/>
    <col min="1013" max="1013" width="21.42578125" style="170" customWidth="1"/>
    <col min="1014" max="1015" width="18.7109375" style="170" customWidth="1"/>
    <col min="1016" max="1016" width="20.85546875" style="170" customWidth="1"/>
    <col min="1017" max="1017" width="16.85546875" style="170" customWidth="1"/>
    <col min="1018" max="1018" width="16.140625" style="170" customWidth="1"/>
    <col min="1019" max="1041" width="17.42578125" style="170" bestFit="1" customWidth="1"/>
    <col min="1042" max="1245" width="9.140625" style="170"/>
    <col min="1246" max="1246" width="61.7109375" style="170" customWidth="1"/>
    <col min="1247" max="1247" width="24.140625" style="170" customWidth="1"/>
    <col min="1248" max="1249" width="18.7109375" style="170" customWidth="1"/>
    <col min="1250" max="1250" width="29.28515625" style="170" customWidth="1"/>
    <col min="1251" max="1268" width="18.7109375" style="170" customWidth="1"/>
    <col min="1269" max="1269" width="21.42578125" style="170" customWidth="1"/>
    <col min="1270" max="1271" width="18.7109375" style="170" customWidth="1"/>
    <col min="1272" max="1272" width="20.85546875" style="170" customWidth="1"/>
    <col min="1273" max="1273" width="16.85546875" style="170" customWidth="1"/>
    <col min="1274" max="1274" width="16.140625" style="170" customWidth="1"/>
    <col min="1275" max="1297" width="17.42578125" style="170" bestFit="1" customWidth="1"/>
    <col min="1298" max="1501" width="9.140625" style="170"/>
    <col min="1502" max="1502" width="61.7109375" style="170" customWidth="1"/>
    <col min="1503" max="1503" width="24.140625" style="170" customWidth="1"/>
    <col min="1504" max="1505" width="18.7109375" style="170" customWidth="1"/>
    <col min="1506" max="1506" width="29.28515625" style="170" customWidth="1"/>
    <col min="1507" max="1524" width="18.7109375" style="170" customWidth="1"/>
    <col min="1525" max="1525" width="21.42578125" style="170" customWidth="1"/>
    <col min="1526" max="1527" width="18.7109375" style="170" customWidth="1"/>
    <col min="1528" max="1528" width="20.85546875" style="170" customWidth="1"/>
    <col min="1529" max="1529" width="16.85546875" style="170" customWidth="1"/>
    <col min="1530" max="1530" width="16.140625" style="170" customWidth="1"/>
    <col min="1531" max="1553" width="17.42578125" style="170" bestFit="1" customWidth="1"/>
    <col min="1554" max="1757" width="9.140625" style="170"/>
    <col min="1758" max="1758" width="61.7109375" style="170" customWidth="1"/>
    <col min="1759" max="1759" width="24.140625" style="170" customWidth="1"/>
    <col min="1760" max="1761" width="18.7109375" style="170" customWidth="1"/>
    <col min="1762" max="1762" width="29.28515625" style="170" customWidth="1"/>
    <col min="1763" max="1780" width="18.7109375" style="170" customWidth="1"/>
    <col min="1781" max="1781" width="21.42578125" style="170" customWidth="1"/>
    <col min="1782" max="1783" width="18.7109375" style="170" customWidth="1"/>
    <col min="1784" max="1784" width="20.85546875" style="170" customWidth="1"/>
    <col min="1785" max="1785" width="16.85546875" style="170" customWidth="1"/>
    <col min="1786" max="1786" width="16.140625" style="170" customWidth="1"/>
    <col min="1787" max="1809" width="17.42578125" style="170" bestFit="1" customWidth="1"/>
    <col min="1810" max="2013" width="9.140625" style="170"/>
    <col min="2014" max="2014" width="61.7109375" style="170" customWidth="1"/>
    <col min="2015" max="2015" width="24.140625" style="170" customWidth="1"/>
    <col min="2016" max="2017" width="18.7109375" style="170" customWidth="1"/>
    <col min="2018" max="2018" width="29.28515625" style="170" customWidth="1"/>
    <col min="2019" max="2036" width="18.7109375" style="170" customWidth="1"/>
    <col min="2037" max="2037" width="21.42578125" style="170" customWidth="1"/>
    <col min="2038" max="2039" width="18.7109375" style="170" customWidth="1"/>
    <col min="2040" max="2040" width="20.85546875" style="170" customWidth="1"/>
    <col min="2041" max="2041" width="16.85546875" style="170" customWidth="1"/>
    <col min="2042" max="2042" width="16.140625" style="170" customWidth="1"/>
    <col min="2043" max="2065" width="17.42578125" style="170" bestFit="1" customWidth="1"/>
    <col min="2066" max="2269" width="9.140625" style="170"/>
    <col min="2270" max="2270" width="61.7109375" style="170" customWidth="1"/>
    <col min="2271" max="2271" width="24.140625" style="170" customWidth="1"/>
    <col min="2272" max="2273" width="18.7109375" style="170" customWidth="1"/>
    <col min="2274" max="2274" width="29.28515625" style="170" customWidth="1"/>
    <col min="2275" max="2292" width="18.7109375" style="170" customWidth="1"/>
    <col min="2293" max="2293" width="21.42578125" style="170" customWidth="1"/>
    <col min="2294" max="2295" width="18.7109375" style="170" customWidth="1"/>
    <col min="2296" max="2296" width="20.85546875" style="170" customWidth="1"/>
    <col min="2297" max="2297" width="16.85546875" style="170" customWidth="1"/>
    <col min="2298" max="2298" width="16.140625" style="170" customWidth="1"/>
    <col min="2299" max="2321" width="17.42578125" style="170" bestFit="1" customWidth="1"/>
    <col min="2322" max="2525" width="9.140625" style="170"/>
    <col min="2526" max="2526" width="61.7109375" style="170" customWidth="1"/>
    <col min="2527" max="2527" width="24.140625" style="170" customWidth="1"/>
    <col min="2528" max="2529" width="18.7109375" style="170" customWidth="1"/>
    <col min="2530" max="2530" width="29.28515625" style="170" customWidth="1"/>
    <col min="2531" max="2548" width="18.7109375" style="170" customWidth="1"/>
    <col min="2549" max="2549" width="21.42578125" style="170" customWidth="1"/>
    <col min="2550" max="2551" width="18.7109375" style="170" customWidth="1"/>
    <col min="2552" max="2552" width="20.85546875" style="170" customWidth="1"/>
    <col min="2553" max="2553" width="16.85546875" style="170" customWidth="1"/>
    <col min="2554" max="2554" width="16.140625" style="170" customWidth="1"/>
    <col min="2555" max="2577" width="17.42578125" style="170" bestFit="1" customWidth="1"/>
    <col min="2578" max="2781" width="9.140625" style="170"/>
    <col min="2782" max="2782" width="61.7109375" style="170" customWidth="1"/>
    <col min="2783" max="2783" width="24.140625" style="170" customWidth="1"/>
    <col min="2784" max="2785" width="18.7109375" style="170" customWidth="1"/>
    <col min="2786" max="2786" width="29.28515625" style="170" customWidth="1"/>
    <col min="2787" max="2804" width="18.7109375" style="170" customWidth="1"/>
    <col min="2805" max="2805" width="21.42578125" style="170" customWidth="1"/>
    <col min="2806" max="2807" width="18.7109375" style="170" customWidth="1"/>
    <col min="2808" max="2808" width="20.85546875" style="170" customWidth="1"/>
    <col min="2809" max="2809" width="16.85546875" style="170" customWidth="1"/>
    <col min="2810" max="2810" width="16.140625" style="170" customWidth="1"/>
    <col min="2811" max="2833" width="17.42578125" style="170" bestFit="1" customWidth="1"/>
    <col min="2834" max="3037" width="9.140625" style="170"/>
    <col min="3038" max="3038" width="61.7109375" style="170" customWidth="1"/>
    <col min="3039" max="3039" width="24.140625" style="170" customWidth="1"/>
    <col min="3040" max="3041" width="18.7109375" style="170" customWidth="1"/>
    <col min="3042" max="3042" width="29.28515625" style="170" customWidth="1"/>
    <col min="3043" max="3060" width="18.7109375" style="170" customWidth="1"/>
    <col min="3061" max="3061" width="21.42578125" style="170" customWidth="1"/>
    <col min="3062" max="3063" width="18.7109375" style="170" customWidth="1"/>
    <col min="3064" max="3064" width="20.85546875" style="170" customWidth="1"/>
    <col min="3065" max="3065" width="16.85546875" style="170" customWidth="1"/>
    <col min="3066" max="3066" width="16.140625" style="170" customWidth="1"/>
    <col min="3067" max="3089" width="17.42578125" style="170" bestFit="1" customWidth="1"/>
    <col min="3090" max="3293" width="9.140625" style="170"/>
    <col min="3294" max="3294" width="61.7109375" style="170" customWidth="1"/>
    <col min="3295" max="3295" width="24.140625" style="170" customWidth="1"/>
    <col min="3296" max="3297" width="18.7109375" style="170" customWidth="1"/>
    <col min="3298" max="3298" width="29.28515625" style="170" customWidth="1"/>
    <col min="3299" max="3316" width="18.7109375" style="170" customWidth="1"/>
    <col min="3317" max="3317" width="21.42578125" style="170" customWidth="1"/>
    <col min="3318" max="3319" width="18.7109375" style="170" customWidth="1"/>
    <col min="3320" max="3320" width="20.85546875" style="170" customWidth="1"/>
    <col min="3321" max="3321" width="16.85546875" style="170" customWidth="1"/>
    <col min="3322" max="3322" width="16.140625" style="170" customWidth="1"/>
    <col min="3323" max="3345" width="17.42578125" style="170" bestFit="1" customWidth="1"/>
    <col min="3346" max="3549" width="9.140625" style="170"/>
    <col min="3550" max="3550" width="61.7109375" style="170" customWidth="1"/>
    <col min="3551" max="3551" width="24.140625" style="170" customWidth="1"/>
    <col min="3552" max="3553" width="18.7109375" style="170" customWidth="1"/>
    <col min="3554" max="3554" width="29.28515625" style="170" customWidth="1"/>
    <col min="3555" max="3572" width="18.7109375" style="170" customWidth="1"/>
    <col min="3573" max="3573" width="21.42578125" style="170" customWidth="1"/>
    <col min="3574" max="3575" width="18.7109375" style="170" customWidth="1"/>
    <col min="3576" max="3576" width="20.85546875" style="170" customWidth="1"/>
    <col min="3577" max="3577" width="16.85546875" style="170" customWidth="1"/>
    <col min="3578" max="3578" width="16.140625" style="170" customWidth="1"/>
    <col min="3579" max="3601" width="17.42578125" style="170" bestFit="1" customWidth="1"/>
    <col min="3602" max="3805" width="9.140625" style="170"/>
    <col min="3806" max="3806" width="61.7109375" style="170" customWidth="1"/>
    <col min="3807" max="3807" width="24.140625" style="170" customWidth="1"/>
    <col min="3808" max="3809" width="18.7109375" style="170" customWidth="1"/>
    <col min="3810" max="3810" width="29.28515625" style="170" customWidth="1"/>
    <col min="3811" max="3828" width="18.7109375" style="170" customWidth="1"/>
    <col min="3829" max="3829" width="21.42578125" style="170" customWidth="1"/>
    <col min="3830" max="3831" width="18.7109375" style="170" customWidth="1"/>
    <col min="3832" max="3832" width="20.85546875" style="170" customWidth="1"/>
    <col min="3833" max="3833" width="16.85546875" style="170" customWidth="1"/>
    <col min="3834" max="3834" width="16.140625" style="170" customWidth="1"/>
    <col min="3835" max="3857" width="17.42578125" style="170" bestFit="1" customWidth="1"/>
    <col min="3858" max="4061" width="9.140625" style="170"/>
    <col min="4062" max="4062" width="61.7109375" style="170" customWidth="1"/>
    <col min="4063" max="4063" width="24.140625" style="170" customWidth="1"/>
    <col min="4064" max="4065" width="18.7109375" style="170" customWidth="1"/>
    <col min="4066" max="4066" width="29.28515625" style="170" customWidth="1"/>
    <col min="4067" max="4084" width="18.7109375" style="170" customWidth="1"/>
    <col min="4085" max="4085" width="21.42578125" style="170" customWidth="1"/>
    <col min="4086" max="4087" width="18.7109375" style="170" customWidth="1"/>
    <col min="4088" max="4088" width="20.85546875" style="170" customWidth="1"/>
    <col min="4089" max="4089" width="16.85546875" style="170" customWidth="1"/>
    <col min="4090" max="4090" width="16.140625" style="170" customWidth="1"/>
    <col min="4091" max="4113" width="17.42578125" style="170" bestFit="1" customWidth="1"/>
    <col min="4114" max="4317" width="9.140625" style="170"/>
    <col min="4318" max="4318" width="61.7109375" style="170" customWidth="1"/>
    <col min="4319" max="4319" width="24.140625" style="170" customWidth="1"/>
    <col min="4320" max="4321" width="18.7109375" style="170" customWidth="1"/>
    <col min="4322" max="4322" width="29.28515625" style="170" customWidth="1"/>
    <col min="4323" max="4340" width="18.7109375" style="170" customWidth="1"/>
    <col min="4341" max="4341" width="21.42578125" style="170" customWidth="1"/>
    <col min="4342" max="4343" width="18.7109375" style="170" customWidth="1"/>
    <col min="4344" max="4344" width="20.85546875" style="170" customWidth="1"/>
    <col min="4345" max="4345" width="16.85546875" style="170" customWidth="1"/>
    <col min="4346" max="4346" width="16.140625" style="170" customWidth="1"/>
    <col min="4347" max="4369" width="17.42578125" style="170" bestFit="1" customWidth="1"/>
    <col min="4370" max="4573" width="9.140625" style="170"/>
    <col min="4574" max="4574" width="61.7109375" style="170" customWidth="1"/>
    <col min="4575" max="4575" width="24.140625" style="170" customWidth="1"/>
    <col min="4576" max="4577" width="18.7109375" style="170" customWidth="1"/>
    <col min="4578" max="4578" width="29.28515625" style="170" customWidth="1"/>
    <col min="4579" max="4596" width="18.7109375" style="170" customWidth="1"/>
    <col min="4597" max="4597" width="21.42578125" style="170" customWidth="1"/>
    <col min="4598" max="4599" width="18.7109375" style="170" customWidth="1"/>
    <col min="4600" max="4600" width="20.85546875" style="170" customWidth="1"/>
    <col min="4601" max="4601" width="16.85546875" style="170" customWidth="1"/>
    <col min="4602" max="4602" width="16.140625" style="170" customWidth="1"/>
    <col min="4603" max="4625" width="17.42578125" style="170" bestFit="1" customWidth="1"/>
    <col min="4626" max="4829" width="9.140625" style="170"/>
    <col min="4830" max="4830" width="61.7109375" style="170" customWidth="1"/>
    <col min="4831" max="4831" width="24.140625" style="170" customWidth="1"/>
    <col min="4832" max="4833" width="18.7109375" style="170" customWidth="1"/>
    <col min="4834" max="4834" width="29.28515625" style="170" customWidth="1"/>
    <col min="4835" max="4852" width="18.7109375" style="170" customWidth="1"/>
    <col min="4853" max="4853" width="21.42578125" style="170" customWidth="1"/>
    <col min="4854" max="4855" width="18.7109375" style="170" customWidth="1"/>
    <col min="4856" max="4856" width="20.85546875" style="170" customWidth="1"/>
    <col min="4857" max="4857" width="16.85546875" style="170" customWidth="1"/>
    <col min="4858" max="4858" width="16.140625" style="170" customWidth="1"/>
    <col min="4859" max="4881" width="17.42578125" style="170" bestFit="1" customWidth="1"/>
    <col min="4882" max="5085" width="9.140625" style="170"/>
    <col min="5086" max="5086" width="61.7109375" style="170" customWidth="1"/>
    <col min="5087" max="5087" width="24.140625" style="170" customWidth="1"/>
    <col min="5088" max="5089" width="18.7109375" style="170" customWidth="1"/>
    <col min="5090" max="5090" width="29.28515625" style="170" customWidth="1"/>
    <col min="5091" max="5108" width="18.7109375" style="170" customWidth="1"/>
    <col min="5109" max="5109" width="21.42578125" style="170" customWidth="1"/>
    <col min="5110" max="5111" width="18.7109375" style="170" customWidth="1"/>
    <col min="5112" max="5112" width="20.85546875" style="170" customWidth="1"/>
    <col min="5113" max="5113" width="16.85546875" style="170" customWidth="1"/>
    <col min="5114" max="5114" width="16.140625" style="170" customWidth="1"/>
    <col min="5115" max="5137" width="17.42578125" style="170" bestFit="1" customWidth="1"/>
    <col min="5138" max="5341" width="9.140625" style="170"/>
    <col min="5342" max="5342" width="61.7109375" style="170" customWidth="1"/>
    <col min="5343" max="5343" width="24.140625" style="170" customWidth="1"/>
    <col min="5344" max="5345" width="18.7109375" style="170" customWidth="1"/>
    <col min="5346" max="5346" width="29.28515625" style="170" customWidth="1"/>
    <col min="5347" max="5364" width="18.7109375" style="170" customWidth="1"/>
    <col min="5365" max="5365" width="21.42578125" style="170" customWidth="1"/>
    <col min="5366" max="5367" width="18.7109375" style="170" customWidth="1"/>
    <col min="5368" max="5368" width="20.85546875" style="170" customWidth="1"/>
    <col min="5369" max="5369" width="16.85546875" style="170" customWidth="1"/>
    <col min="5370" max="5370" width="16.140625" style="170" customWidth="1"/>
    <col min="5371" max="5393" width="17.42578125" style="170" bestFit="1" customWidth="1"/>
    <col min="5394" max="5597" width="9.140625" style="170"/>
    <col min="5598" max="5598" width="61.7109375" style="170" customWidth="1"/>
    <col min="5599" max="5599" width="24.140625" style="170" customWidth="1"/>
    <col min="5600" max="5601" width="18.7109375" style="170" customWidth="1"/>
    <col min="5602" max="5602" width="29.28515625" style="170" customWidth="1"/>
    <col min="5603" max="5620" width="18.7109375" style="170" customWidth="1"/>
    <col min="5621" max="5621" width="21.42578125" style="170" customWidth="1"/>
    <col min="5622" max="5623" width="18.7109375" style="170" customWidth="1"/>
    <col min="5624" max="5624" width="20.85546875" style="170" customWidth="1"/>
    <col min="5625" max="5625" width="16.85546875" style="170" customWidth="1"/>
    <col min="5626" max="5626" width="16.140625" style="170" customWidth="1"/>
    <col min="5627" max="5649" width="17.42578125" style="170" bestFit="1" customWidth="1"/>
    <col min="5650" max="5853" width="9.140625" style="170"/>
    <col min="5854" max="5854" width="61.7109375" style="170" customWidth="1"/>
    <col min="5855" max="5855" width="24.140625" style="170" customWidth="1"/>
    <col min="5856" max="5857" width="18.7109375" style="170" customWidth="1"/>
    <col min="5858" max="5858" width="29.28515625" style="170" customWidth="1"/>
    <col min="5859" max="5876" width="18.7109375" style="170" customWidth="1"/>
    <col min="5877" max="5877" width="21.42578125" style="170" customWidth="1"/>
    <col min="5878" max="5879" width="18.7109375" style="170" customWidth="1"/>
    <col min="5880" max="5880" width="20.85546875" style="170" customWidth="1"/>
    <col min="5881" max="5881" width="16.85546875" style="170" customWidth="1"/>
    <col min="5882" max="5882" width="16.140625" style="170" customWidth="1"/>
    <col min="5883" max="5905" width="17.42578125" style="170" bestFit="1" customWidth="1"/>
    <col min="5906" max="6109" width="9.140625" style="170"/>
    <col min="6110" max="6110" width="61.7109375" style="170" customWidth="1"/>
    <col min="6111" max="6111" width="24.140625" style="170" customWidth="1"/>
    <col min="6112" max="6113" width="18.7109375" style="170" customWidth="1"/>
    <col min="6114" max="6114" width="29.28515625" style="170" customWidth="1"/>
    <col min="6115" max="6132" width="18.7109375" style="170" customWidth="1"/>
    <col min="6133" max="6133" width="21.42578125" style="170" customWidth="1"/>
    <col min="6134" max="6135" width="18.7109375" style="170" customWidth="1"/>
    <col min="6136" max="6136" width="20.85546875" style="170" customWidth="1"/>
    <col min="6137" max="6137" width="16.85546875" style="170" customWidth="1"/>
    <col min="6138" max="6138" width="16.140625" style="170" customWidth="1"/>
    <col min="6139" max="6161" width="17.42578125" style="170" bestFit="1" customWidth="1"/>
    <col min="6162" max="6365" width="9.140625" style="170"/>
    <col min="6366" max="6366" width="61.7109375" style="170" customWidth="1"/>
    <col min="6367" max="6367" width="24.140625" style="170" customWidth="1"/>
    <col min="6368" max="6369" width="18.7109375" style="170" customWidth="1"/>
    <col min="6370" max="6370" width="29.28515625" style="170" customWidth="1"/>
    <col min="6371" max="6388" width="18.7109375" style="170" customWidth="1"/>
    <col min="6389" max="6389" width="21.42578125" style="170" customWidth="1"/>
    <col min="6390" max="6391" width="18.7109375" style="170" customWidth="1"/>
    <col min="6392" max="6392" width="20.85546875" style="170" customWidth="1"/>
    <col min="6393" max="6393" width="16.85546875" style="170" customWidth="1"/>
    <col min="6394" max="6394" width="16.140625" style="170" customWidth="1"/>
    <col min="6395" max="6417" width="17.42578125" style="170" bestFit="1" customWidth="1"/>
    <col min="6418" max="6621" width="9.140625" style="170"/>
    <col min="6622" max="6622" width="61.7109375" style="170" customWidth="1"/>
    <col min="6623" max="6623" width="24.140625" style="170" customWidth="1"/>
    <col min="6624" max="6625" width="18.7109375" style="170" customWidth="1"/>
    <col min="6626" max="6626" width="29.28515625" style="170" customWidth="1"/>
    <col min="6627" max="6644" width="18.7109375" style="170" customWidth="1"/>
    <col min="6645" max="6645" width="21.42578125" style="170" customWidth="1"/>
    <col min="6646" max="6647" width="18.7109375" style="170" customWidth="1"/>
    <col min="6648" max="6648" width="20.85546875" style="170" customWidth="1"/>
    <col min="6649" max="6649" width="16.85546875" style="170" customWidth="1"/>
    <col min="6650" max="6650" width="16.140625" style="170" customWidth="1"/>
    <col min="6651" max="6673" width="17.42578125" style="170" bestFit="1" customWidth="1"/>
    <col min="6674" max="6877" width="9.140625" style="170"/>
    <col min="6878" max="6878" width="61.7109375" style="170" customWidth="1"/>
    <col min="6879" max="6879" width="24.140625" style="170" customWidth="1"/>
    <col min="6880" max="6881" width="18.7109375" style="170" customWidth="1"/>
    <col min="6882" max="6882" width="29.28515625" style="170" customWidth="1"/>
    <col min="6883" max="6900" width="18.7109375" style="170" customWidth="1"/>
    <col min="6901" max="6901" width="21.42578125" style="170" customWidth="1"/>
    <col min="6902" max="6903" width="18.7109375" style="170" customWidth="1"/>
    <col min="6904" max="6904" width="20.85546875" style="170" customWidth="1"/>
    <col min="6905" max="6905" width="16.85546875" style="170" customWidth="1"/>
    <col min="6906" max="6906" width="16.140625" style="170" customWidth="1"/>
    <col min="6907" max="6929" width="17.42578125" style="170" bestFit="1" customWidth="1"/>
    <col min="6930" max="7133" width="9.140625" style="170"/>
    <col min="7134" max="7134" width="61.7109375" style="170" customWidth="1"/>
    <col min="7135" max="7135" width="24.140625" style="170" customWidth="1"/>
    <col min="7136" max="7137" width="18.7109375" style="170" customWidth="1"/>
    <col min="7138" max="7138" width="29.28515625" style="170" customWidth="1"/>
    <col min="7139" max="7156" width="18.7109375" style="170" customWidth="1"/>
    <col min="7157" max="7157" width="21.42578125" style="170" customWidth="1"/>
    <col min="7158" max="7159" width="18.7109375" style="170" customWidth="1"/>
    <col min="7160" max="7160" width="20.85546875" style="170" customWidth="1"/>
    <col min="7161" max="7161" width="16.85546875" style="170" customWidth="1"/>
    <col min="7162" max="7162" width="16.140625" style="170" customWidth="1"/>
    <col min="7163" max="7185" width="17.42578125" style="170" bestFit="1" customWidth="1"/>
    <col min="7186" max="7389" width="9.140625" style="170"/>
    <col min="7390" max="7390" width="61.7109375" style="170" customWidth="1"/>
    <col min="7391" max="7391" width="24.140625" style="170" customWidth="1"/>
    <col min="7392" max="7393" width="18.7109375" style="170" customWidth="1"/>
    <col min="7394" max="7394" width="29.28515625" style="170" customWidth="1"/>
    <col min="7395" max="7412" width="18.7109375" style="170" customWidth="1"/>
    <col min="7413" max="7413" width="21.42578125" style="170" customWidth="1"/>
    <col min="7414" max="7415" width="18.7109375" style="170" customWidth="1"/>
    <col min="7416" max="7416" width="20.85546875" style="170" customWidth="1"/>
    <col min="7417" max="7417" width="16.85546875" style="170" customWidth="1"/>
    <col min="7418" max="7418" width="16.140625" style="170" customWidth="1"/>
    <col min="7419" max="7441" width="17.42578125" style="170" bestFit="1" customWidth="1"/>
    <col min="7442" max="7645" width="9.140625" style="170"/>
    <col min="7646" max="7646" width="61.7109375" style="170" customWidth="1"/>
    <col min="7647" max="7647" width="24.140625" style="170" customWidth="1"/>
    <col min="7648" max="7649" width="18.7109375" style="170" customWidth="1"/>
    <col min="7650" max="7650" width="29.28515625" style="170" customWidth="1"/>
    <col min="7651" max="7668" width="18.7109375" style="170" customWidth="1"/>
    <col min="7669" max="7669" width="21.42578125" style="170" customWidth="1"/>
    <col min="7670" max="7671" width="18.7109375" style="170" customWidth="1"/>
    <col min="7672" max="7672" width="20.85546875" style="170" customWidth="1"/>
    <col min="7673" max="7673" width="16.85546875" style="170" customWidth="1"/>
    <col min="7674" max="7674" width="16.140625" style="170" customWidth="1"/>
    <col min="7675" max="7697" width="17.42578125" style="170" bestFit="1" customWidth="1"/>
    <col min="7698" max="7901" width="9.140625" style="170"/>
    <col min="7902" max="7902" width="61.7109375" style="170" customWidth="1"/>
    <col min="7903" max="7903" width="24.140625" style="170" customWidth="1"/>
    <col min="7904" max="7905" width="18.7109375" style="170" customWidth="1"/>
    <col min="7906" max="7906" width="29.28515625" style="170" customWidth="1"/>
    <col min="7907" max="7924" width="18.7109375" style="170" customWidth="1"/>
    <col min="7925" max="7925" width="21.42578125" style="170" customWidth="1"/>
    <col min="7926" max="7927" width="18.7109375" style="170" customWidth="1"/>
    <col min="7928" max="7928" width="20.85546875" style="170" customWidth="1"/>
    <col min="7929" max="7929" width="16.85546875" style="170" customWidth="1"/>
    <col min="7930" max="7930" width="16.140625" style="170" customWidth="1"/>
    <col min="7931" max="7953" width="17.42578125" style="170" bestFit="1" customWidth="1"/>
    <col min="7954" max="8157" width="9.140625" style="170"/>
    <col min="8158" max="8158" width="61.7109375" style="170" customWidth="1"/>
    <col min="8159" max="8159" width="24.140625" style="170" customWidth="1"/>
    <col min="8160" max="8161" width="18.7109375" style="170" customWidth="1"/>
    <col min="8162" max="8162" width="29.28515625" style="170" customWidth="1"/>
    <col min="8163" max="8180" width="18.7109375" style="170" customWidth="1"/>
    <col min="8181" max="8181" width="21.42578125" style="170" customWidth="1"/>
    <col min="8182" max="8183" width="18.7109375" style="170" customWidth="1"/>
    <col min="8184" max="8184" width="20.85546875" style="170" customWidth="1"/>
    <col min="8185" max="8185" width="16.85546875" style="170" customWidth="1"/>
    <col min="8186" max="8186" width="16.140625" style="170" customWidth="1"/>
    <col min="8187" max="8209" width="17.42578125" style="170" bestFit="1" customWidth="1"/>
    <col min="8210" max="8413" width="9.140625" style="170"/>
    <col min="8414" max="8414" width="61.7109375" style="170" customWidth="1"/>
    <col min="8415" max="8415" width="24.140625" style="170" customWidth="1"/>
    <col min="8416" max="8417" width="18.7109375" style="170" customWidth="1"/>
    <col min="8418" max="8418" width="29.28515625" style="170" customWidth="1"/>
    <col min="8419" max="8436" width="18.7109375" style="170" customWidth="1"/>
    <col min="8437" max="8437" width="21.42578125" style="170" customWidth="1"/>
    <col min="8438" max="8439" width="18.7109375" style="170" customWidth="1"/>
    <col min="8440" max="8440" width="20.85546875" style="170" customWidth="1"/>
    <col min="8441" max="8441" width="16.85546875" style="170" customWidth="1"/>
    <col min="8442" max="8442" width="16.140625" style="170" customWidth="1"/>
    <col min="8443" max="8465" width="17.42578125" style="170" bestFit="1" customWidth="1"/>
    <col min="8466" max="8669" width="9.140625" style="170"/>
    <col min="8670" max="8670" width="61.7109375" style="170" customWidth="1"/>
    <col min="8671" max="8671" width="24.140625" style="170" customWidth="1"/>
    <col min="8672" max="8673" width="18.7109375" style="170" customWidth="1"/>
    <col min="8674" max="8674" width="29.28515625" style="170" customWidth="1"/>
    <col min="8675" max="8692" width="18.7109375" style="170" customWidth="1"/>
    <col min="8693" max="8693" width="21.42578125" style="170" customWidth="1"/>
    <col min="8694" max="8695" width="18.7109375" style="170" customWidth="1"/>
    <col min="8696" max="8696" width="20.85546875" style="170" customWidth="1"/>
    <col min="8697" max="8697" width="16.85546875" style="170" customWidth="1"/>
    <col min="8698" max="8698" width="16.140625" style="170" customWidth="1"/>
    <col min="8699" max="8721" width="17.42578125" style="170" bestFit="1" customWidth="1"/>
    <col min="8722" max="8925" width="9.140625" style="170"/>
    <col min="8926" max="8926" width="61.7109375" style="170" customWidth="1"/>
    <col min="8927" max="8927" width="24.140625" style="170" customWidth="1"/>
    <col min="8928" max="8929" width="18.7109375" style="170" customWidth="1"/>
    <col min="8930" max="8930" width="29.28515625" style="170" customWidth="1"/>
    <col min="8931" max="8948" width="18.7109375" style="170" customWidth="1"/>
    <col min="8949" max="8949" width="21.42578125" style="170" customWidth="1"/>
    <col min="8950" max="8951" width="18.7109375" style="170" customWidth="1"/>
    <col min="8952" max="8952" width="20.85546875" style="170" customWidth="1"/>
    <col min="8953" max="8953" width="16.85546875" style="170" customWidth="1"/>
    <col min="8954" max="8954" width="16.140625" style="170" customWidth="1"/>
    <col min="8955" max="8977" width="17.42578125" style="170" bestFit="1" customWidth="1"/>
    <col min="8978" max="9181" width="9.140625" style="170"/>
    <col min="9182" max="9182" width="61.7109375" style="170" customWidth="1"/>
    <col min="9183" max="9183" width="24.140625" style="170" customWidth="1"/>
    <col min="9184" max="9185" width="18.7109375" style="170" customWidth="1"/>
    <col min="9186" max="9186" width="29.28515625" style="170" customWidth="1"/>
    <col min="9187" max="9204" width="18.7109375" style="170" customWidth="1"/>
    <col min="9205" max="9205" width="21.42578125" style="170" customWidth="1"/>
    <col min="9206" max="9207" width="18.7109375" style="170" customWidth="1"/>
    <col min="9208" max="9208" width="20.85546875" style="170" customWidth="1"/>
    <col min="9209" max="9209" width="16.85546875" style="170" customWidth="1"/>
    <col min="9210" max="9210" width="16.140625" style="170" customWidth="1"/>
    <col min="9211" max="9233" width="17.42578125" style="170" bestFit="1" customWidth="1"/>
    <col min="9234" max="9437" width="9.140625" style="170"/>
    <col min="9438" max="9438" width="61.7109375" style="170" customWidth="1"/>
    <col min="9439" max="9439" width="24.140625" style="170" customWidth="1"/>
    <col min="9440" max="9441" width="18.7109375" style="170" customWidth="1"/>
    <col min="9442" max="9442" width="29.28515625" style="170" customWidth="1"/>
    <col min="9443" max="9460" width="18.7109375" style="170" customWidth="1"/>
    <col min="9461" max="9461" width="21.42578125" style="170" customWidth="1"/>
    <col min="9462" max="9463" width="18.7109375" style="170" customWidth="1"/>
    <col min="9464" max="9464" width="20.85546875" style="170" customWidth="1"/>
    <col min="9465" max="9465" width="16.85546875" style="170" customWidth="1"/>
    <col min="9466" max="9466" width="16.140625" style="170" customWidth="1"/>
    <col min="9467" max="9489" width="17.42578125" style="170" bestFit="1" customWidth="1"/>
    <col min="9490" max="9693" width="9.140625" style="170"/>
    <col min="9694" max="9694" width="61.7109375" style="170" customWidth="1"/>
    <col min="9695" max="9695" width="24.140625" style="170" customWidth="1"/>
    <col min="9696" max="9697" width="18.7109375" style="170" customWidth="1"/>
    <col min="9698" max="9698" width="29.28515625" style="170" customWidth="1"/>
    <col min="9699" max="9716" width="18.7109375" style="170" customWidth="1"/>
    <col min="9717" max="9717" width="21.42578125" style="170" customWidth="1"/>
    <col min="9718" max="9719" width="18.7109375" style="170" customWidth="1"/>
    <col min="9720" max="9720" width="20.85546875" style="170" customWidth="1"/>
    <col min="9721" max="9721" width="16.85546875" style="170" customWidth="1"/>
    <col min="9722" max="9722" width="16.140625" style="170" customWidth="1"/>
    <col min="9723" max="9745" width="17.42578125" style="170" bestFit="1" customWidth="1"/>
    <col min="9746" max="9949" width="9.140625" style="170"/>
    <col min="9950" max="9950" width="61.7109375" style="170" customWidth="1"/>
    <col min="9951" max="9951" width="24.140625" style="170" customWidth="1"/>
    <col min="9952" max="9953" width="18.7109375" style="170" customWidth="1"/>
    <col min="9954" max="9954" width="29.28515625" style="170" customWidth="1"/>
    <col min="9955" max="9972" width="18.7109375" style="170" customWidth="1"/>
    <col min="9973" max="9973" width="21.42578125" style="170" customWidth="1"/>
    <col min="9974" max="9975" width="18.7109375" style="170" customWidth="1"/>
    <col min="9976" max="9976" width="20.85546875" style="170" customWidth="1"/>
    <col min="9977" max="9977" width="16.85546875" style="170" customWidth="1"/>
    <col min="9978" max="9978" width="16.140625" style="170" customWidth="1"/>
    <col min="9979" max="10001" width="17.42578125" style="170" bestFit="1" customWidth="1"/>
    <col min="10002" max="10205" width="9.140625" style="170"/>
    <col min="10206" max="10206" width="61.7109375" style="170" customWidth="1"/>
    <col min="10207" max="10207" width="24.140625" style="170" customWidth="1"/>
    <col min="10208" max="10209" width="18.7109375" style="170" customWidth="1"/>
    <col min="10210" max="10210" width="29.28515625" style="170" customWidth="1"/>
    <col min="10211" max="10228" width="18.7109375" style="170" customWidth="1"/>
    <col min="10229" max="10229" width="21.42578125" style="170" customWidth="1"/>
    <col min="10230" max="10231" width="18.7109375" style="170" customWidth="1"/>
    <col min="10232" max="10232" width="20.85546875" style="170" customWidth="1"/>
    <col min="10233" max="10233" width="16.85546875" style="170" customWidth="1"/>
    <col min="10234" max="10234" width="16.140625" style="170" customWidth="1"/>
    <col min="10235" max="10257" width="17.42578125" style="170" bestFit="1" customWidth="1"/>
    <col min="10258" max="10461" width="9.140625" style="170"/>
    <col min="10462" max="10462" width="61.7109375" style="170" customWidth="1"/>
    <col min="10463" max="10463" width="24.140625" style="170" customWidth="1"/>
    <col min="10464" max="10465" width="18.7109375" style="170" customWidth="1"/>
    <col min="10466" max="10466" width="29.28515625" style="170" customWidth="1"/>
    <col min="10467" max="10484" width="18.7109375" style="170" customWidth="1"/>
    <col min="10485" max="10485" width="21.42578125" style="170" customWidth="1"/>
    <col min="10486" max="10487" width="18.7109375" style="170" customWidth="1"/>
    <col min="10488" max="10488" width="20.85546875" style="170" customWidth="1"/>
    <col min="10489" max="10489" width="16.85546875" style="170" customWidth="1"/>
    <col min="10490" max="10490" width="16.140625" style="170" customWidth="1"/>
    <col min="10491" max="10513" width="17.42578125" style="170" bestFit="1" customWidth="1"/>
    <col min="10514" max="10717" width="9.140625" style="170"/>
    <col min="10718" max="10718" width="61.7109375" style="170" customWidth="1"/>
    <col min="10719" max="10719" width="24.140625" style="170" customWidth="1"/>
    <col min="10720" max="10721" width="18.7109375" style="170" customWidth="1"/>
    <col min="10722" max="10722" width="29.28515625" style="170" customWidth="1"/>
    <col min="10723" max="10740" width="18.7109375" style="170" customWidth="1"/>
    <col min="10741" max="10741" width="21.42578125" style="170" customWidth="1"/>
    <col min="10742" max="10743" width="18.7109375" style="170" customWidth="1"/>
    <col min="10744" max="10744" width="20.85546875" style="170" customWidth="1"/>
    <col min="10745" max="10745" width="16.85546875" style="170" customWidth="1"/>
    <col min="10746" max="10746" width="16.140625" style="170" customWidth="1"/>
    <col min="10747" max="10769" width="17.42578125" style="170" bestFit="1" customWidth="1"/>
    <col min="10770" max="10973" width="9.140625" style="170"/>
    <col min="10974" max="10974" width="61.7109375" style="170" customWidth="1"/>
    <col min="10975" max="10975" width="24.140625" style="170" customWidth="1"/>
    <col min="10976" max="10977" width="18.7109375" style="170" customWidth="1"/>
    <col min="10978" max="10978" width="29.28515625" style="170" customWidth="1"/>
    <col min="10979" max="10996" width="18.7109375" style="170" customWidth="1"/>
    <col min="10997" max="10997" width="21.42578125" style="170" customWidth="1"/>
    <col min="10998" max="10999" width="18.7109375" style="170" customWidth="1"/>
    <col min="11000" max="11000" width="20.85546875" style="170" customWidth="1"/>
    <col min="11001" max="11001" width="16.85546875" style="170" customWidth="1"/>
    <col min="11002" max="11002" width="16.140625" style="170" customWidth="1"/>
    <col min="11003" max="11025" width="17.42578125" style="170" bestFit="1" customWidth="1"/>
    <col min="11026" max="11229" width="9.140625" style="170"/>
    <col min="11230" max="11230" width="61.7109375" style="170" customWidth="1"/>
    <col min="11231" max="11231" width="24.140625" style="170" customWidth="1"/>
    <col min="11232" max="11233" width="18.7109375" style="170" customWidth="1"/>
    <col min="11234" max="11234" width="29.28515625" style="170" customWidth="1"/>
    <col min="11235" max="11252" width="18.7109375" style="170" customWidth="1"/>
    <col min="11253" max="11253" width="21.42578125" style="170" customWidth="1"/>
    <col min="11254" max="11255" width="18.7109375" style="170" customWidth="1"/>
    <col min="11256" max="11256" width="20.85546875" style="170" customWidth="1"/>
    <col min="11257" max="11257" width="16.85546875" style="170" customWidth="1"/>
    <col min="11258" max="11258" width="16.140625" style="170" customWidth="1"/>
    <col min="11259" max="11281" width="17.42578125" style="170" bestFit="1" customWidth="1"/>
    <col min="11282" max="11485" width="9.140625" style="170"/>
    <col min="11486" max="11486" width="61.7109375" style="170" customWidth="1"/>
    <col min="11487" max="11487" width="24.140625" style="170" customWidth="1"/>
    <col min="11488" max="11489" width="18.7109375" style="170" customWidth="1"/>
    <col min="11490" max="11490" width="29.28515625" style="170" customWidth="1"/>
    <col min="11491" max="11508" width="18.7109375" style="170" customWidth="1"/>
    <col min="11509" max="11509" width="21.42578125" style="170" customWidth="1"/>
    <col min="11510" max="11511" width="18.7109375" style="170" customWidth="1"/>
    <col min="11512" max="11512" width="20.85546875" style="170" customWidth="1"/>
    <col min="11513" max="11513" width="16.85546875" style="170" customWidth="1"/>
    <col min="11514" max="11514" width="16.140625" style="170" customWidth="1"/>
    <col min="11515" max="11537" width="17.42578125" style="170" bestFit="1" customWidth="1"/>
    <col min="11538" max="11741" width="9.140625" style="170"/>
    <col min="11742" max="11742" width="61.7109375" style="170" customWidth="1"/>
    <col min="11743" max="11743" width="24.140625" style="170" customWidth="1"/>
    <col min="11744" max="11745" width="18.7109375" style="170" customWidth="1"/>
    <col min="11746" max="11746" width="29.28515625" style="170" customWidth="1"/>
    <col min="11747" max="11764" width="18.7109375" style="170" customWidth="1"/>
    <col min="11765" max="11765" width="21.42578125" style="170" customWidth="1"/>
    <col min="11766" max="11767" width="18.7109375" style="170" customWidth="1"/>
    <col min="11768" max="11768" width="20.85546875" style="170" customWidth="1"/>
    <col min="11769" max="11769" width="16.85546875" style="170" customWidth="1"/>
    <col min="11770" max="11770" width="16.140625" style="170" customWidth="1"/>
    <col min="11771" max="11793" width="17.42578125" style="170" bestFit="1" customWidth="1"/>
    <col min="11794" max="11997" width="9.140625" style="170"/>
    <col min="11998" max="11998" width="61.7109375" style="170" customWidth="1"/>
    <col min="11999" max="11999" width="24.140625" style="170" customWidth="1"/>
    <col min="12000" max="12001" width="18.7109375" style="170" customWidth="1"/>
    <col min="12002" max="12002" width="29.28515625" style="170" customWidth="1"/>
    <col min="12003" max="12020" width="18.7109375" style="170" customWidth="1"/>
    <col min="12021" max="12021" width="21.42578125" style="170" customWidth="1"/>
    <col min="12022" max="12023" width="18.7109375" style="170" customWidth="1"/>
    <col min="12024" max="12024" width="20.85546875" style="170" customWidth="1"/>
    <col min="12025" max="12025" width="16.85546875" style="170" customWidth="1"/>
    <col min="12026" max="12026" width="16.140625" style="170" customWidth="1"/>
    <col min="12027" max="12049" width="17.42578125" style="170" bestFit="1" customWidth="1"/>
    <col min="12050" max="12253" width="9.140625" style="170"/>
    <col min="12254" max="12254" width="61.7109375" style="170" customWidth="1"/>
    <col min="12255" max="12255" width="24.140625" style="170" customWidth="1"/>
    <col min="12256" max="12257" width="18.7109375" style="170" customWidth="1"/>
    <col min="12258" max="12258" width="29.28515625" style="170" customWidth="1"/>
    <col min="12259" max="12276" width="18.7109375" style="170" customWidth="1"/>
    <col min="12277" max="12277" width="21.42578125" style="170" customWidth="1"/>
    <col min="12278" max="12279" width="18.7109375" style="170" customWidth="1"/>
    <col min="12280" max="12280" width="20.85546875" style="170" customWidth="1"/>
    <col min="12281" max="12281" width="16.85546875" style="170" customWidth="1"/>
    <col min="12282" max="12282" width="16.140625" style="170" customWidth="1"/>
    <col min="12283" max="12305" width="17.42578125" style="170" bestFit="1" customWidth="1"/>
    <col min="12306" max="12509" width="9.140625" style="170"/>
    <col min="12510" max="12510" width="61.7109375" style="170" customWidth="1"/>
    <col min="12511" max="12511" width="24.140625" style="170" customWidth="1"/>
    <col min="12512" max="12513" width="18.7109375" style="170" customWidth="1"/>
    <col min="12514" max="12514" width="29.28515625" style="170" customWidth="1"/>
    <col min="12515" max="12532" width="18.7109375" style="170" customWidth="1"/>
    <col min="12533" max="12533" width="21.42578125" style="170" customWidth="1"/>
    <col min="12534" max="12535" width="18.7109375" style="170" customWidth="1"/>
    <col min="12536" max="12536" width="20.85546875" style="170" customWidth="1"/>
    <col min="12537" max="12537" width="16.85546875" style="170" customWidth="1"/>
    <col min="12538" max="12538" width="16.140625" style="170" customWidth="1"/>
    <col min="12539" max="12561" width="17.42578125" style="170" bestFit="1" customWidth="1"/>
    <col min="12562" max="12765" width="9.140625" style="170"/>
    <col min="12766" max="12766" width="61.7109375" style="170" customWidth="1"/>
    <col min="12767" max="12767" width="24.140625" style="170" customWidth="1"/>
    <col min="12768" max="12769" width="18.7109375" style="170" customWidth="1"/>
    <col min="12770" max="12770" width="29.28515625" style="170" customWidth="1"/>
    <col min="12771" max="12788" width="18.7109375" style="170" customWidth="1"/>
    <col min="12789" max="12789" width="21.42578125" style="170" customWidth="1"/>
    <col min="12790" max="12791" width="18.7109375" style="170" customWidth="1"/>
    <col min="12792" max="12792" width="20.85546875" style="170" customWidth="1"/>
    <col min="12793" max="12793" width="16.85546875" style="170" customWidth="1"/>
    <col min="12794" max="12794" width="16.140625" style="170" customWidth="1"/>
    <col min="12795" max="12817" width="17.42578125" style="170" bestFit="1" customWidth="1"/>
    <col min="12818" max="13021" width="9.140625" style="170"/>
    <col min="13022" max="13022" width="61.7109375" style="170" customWidth="1"/>
    <col min="13023" max="13023" width="24.140625" style="170" customWidth="1"/>
    <col min="13024" max="13025" width="18.7109375" style="170" customWidth="1"/>
    <col min="13026" max="13026" width="29.28515625" style="170" customWidth="1"/>
    <col min="13027" max="13044" width="18.7109375" style="170" customWidth="1"/>
    <col min="13045" max="13045" width="21.42578125" style="170" customWidth="1"/>
    <col min="13046" max="13047" width="18.7109375" style="170" customWidth="1"/>
    <col min="13048" max="13048" width="20.85546875" style="170" customWidth="1"/>
    <col min="13049" max="13049" width="16.85546875" style="170" customWidth="1"/>
    <col min="13050" max="13050" width="16.140625" style="170" customWidth="1"/>
    <col min="13051" max="13073" width="17.42578125" style="170" bestFit="1" customWidth="1"/>
    <col min="13074" max="13277" width="9.140625" style="170"/>
    <col min="13278" max="13278" width="61.7109375" style="170" customWidth="1"/>
    <col min="13279" max="13279" width="24.140625" style="170" customWidth="1"/>
    <col min="13280" max="13281" width="18.7109375" style="170" customWidth="1"/>
    <col min="13282" max="13282" width="29.28515625" style="170" customWidth="1"/>
    <col min="13283" max="13300" width="18.7109375" style="170" customWidth="1"/>
    <col min="13301" max="13301" width="21.42578125" style="170" customWidth="1"/>
    <col min="13302" max="13303" width="18.7109375" style="170" customWidth="1"/>
    <col min="13304" max="13304" width="20.85546875" style="170" customWidth="1"/>
    <col min="13305" max="13305" width="16.85546875" style="170" customWidth="1"/>
    <col min="13306" max="13306" width="16.140625" style="170" customWidth="1"/>
    <col min="13307" max="13329" width="17.42578125" style="170" bestFit="1" customWidth="1"/>
    <col min="13330" max="13533" width="9.140625" style="170"/>
    <col min="13534" max="13534" width="61.7109375" style="170" customWidth="1"/>
    <col min="13535" max="13535" width="24.140625" style="170" customWidth="1"/>
    <col min="13536" max="13537" width="18.7109375" style="170" customWidth="1"/>
    <col min="13538" max="13538" width="29.28515625" style="170" customWidth="1"/>
    <col min="13539" max="13556" width="18.7109375" style="170" customWidth="1"/>
    <col min="13557" max="13557" width="21.42578125" style="170" customWidth="1"/>
    <col min="13558" max="13559" width="18.7109375" style="170" customWidth="1"/>
    <col min="13560" max="13560" width="20.85546875" style="170" customWidth="1"/>
    <col min="13561" max="13561" width="16.85546875" style="170" customWidth="1"/>
    <col min="13562" max="13562" width="16.140625" style="170" customWidth="1"/>
    <col min="13563" max="13585" width="17.42578125" style="170" bestFit="1" customWidth="1"/>
    <col min="13586" max="13789" width="9.140625" style="170"/>
    <col min="13790" max="13790" width="61.7109375" style="170" customWidth="1"/>
    <col min="13791" max="13791" width="24.140625" style="170" customWidth="1"/>
    <col min="13792" max="13793" width="18.7109375" style="170" customWidth="1"/>
    <col min="13794" max="13794" width="29.28515625" style="170" customWidth="1"/>
    <col min="13795" max="13812" width="18.7109375" style="170" customWidth="1"/>
    <col min="13813" max="13813" width="21.42578125" style="170" customWidth="1"/>
    <col min="13814" max="13815" width="18.7109375" style="170" customWidth="1"/>
    <col min="13816" max="13816" width="20.85546875" style="170" customWidth="1"/>
    <col min="13817" max="13817" width="16.85546875" style="170" customWidth="1"/>
    <col min="13818" max="13818" width="16.140625" style="170" customWidth="1"/>
    <col min="13819" max="13841" width="17.42578125" style="170" bestFit="1" customWidth="1"/>
    <col min="13842" max="14045" width="9.140625" style="170"/>
    <col min="14046" max="14046" width="61.7109375" style="170" customWidth="1"/>
    <col min="14047" max="14047" width="24.140625" style="170" customWidth="1"/>
    <col min="14048" max="14049" width="18.7109375" style="170" customWidth="1"/>
    <col min="14050" max="14050" width="29.28515625" style="170" customWidth="1"/>
    <col min="14051" max="14068" width="18.7109375" style="170" customWidth="1"/>
    <col min="14069" max="14069" width="21.42578125" style="170" customWidth="1"/>
    <col min="14070" max="14071" width="18.7109375" style="170" customWidth="1"/>
    <col min="14072" max="14072" width="20.85546875" style="170" customWidth="1"/>
    <col min="14073" max="14073" width="16.85546875" style="170" customWidth="1"/>
    <col min="14074" max="14074" width="16.140625" style="170" customWidth="1"/>
    <col min="14075" max="14097" width="17.42578125" style="170" bestFit="1" customWidth="1"/>
    <col min="14098" max="14301" width="9.140625" style="170"/>
    <col min="14302" max="14302" width="61.7109375" style="170" customWidth="1"/>
    <col min="14303" max="14303" width="24.140625" style="170" customWidth="1"/>
    <col min="14304" max="14305" width="18.7109375" style="170" customWidth="1"/>
    <col min="14306" max="14306" width="29.28515625" style="170" customWidth="1"/>
    <col min="14307" max="14324" width="18.7109375" style="170" customWidth="1"/>
    <col min="14325" max="14325" width="21.42578125" style="170" customWidth="1"/>
    <col min="14326" max="14327" width="18.7109375" style="170" customWidth="1"/>
    <col min="14328" max="14328" width="20.85546875" style="170" customWidth="1"/>
    <col min="14329" max="14329" width="16.85546875" style="170" customWidth="1"/>
    <col min="14330" max="14330" width="16.140625" style="170" customWidth="1"/>
    <col min="14331" max="14353" width="17.42578125" style="170" bestFit="1" customWidth="1"/>
    <col min="14354" max="14557" width="9.140625" style="170"/>
    <col min="14558" max="14558" width="61.7109375" style="170" customWidth="1"/>
    <col min="14559" max="14559" width="24.140625" style="170" customWidth="1"/>
    <col min="14560" max="14561" width="18.7109375" style="170" customWidth="1"/>
    <col min="14562" max="14562" width="29.28515625" style="170" customWidth="1"/>
    <col min="14563" max="14580" width="18.7109375" style="170" customWidth="1"/>
    <col min="14581" max="14581" width="21.42578125" style="170" customWidth="1"/>
    <col min="14582" max="14583" width="18.7109375" style="170" customWidth="1"/>
    <col min="14584" max="14584" width="20.85546875" style="170" customWidth="1"/>
    <col min="14585" max="14585" width="16.85546875" style="170" customWidth="1"/>
    <col min="14586" max="14586" width="16.140625" style="170" customWidth="1"/>
    <col min="14587" max="14609" width="17.42578125" style="170" bestFit="1" customWidth="1"/>
    <col min="14610" max="14813" width="9.140625" style="170"/>
    <col min="14814" max="14814" width="61.7109375" style="170" customWidth="1"/>
    <col min="14815" max="14815" width="24.140625" style="170" customWidth="1"/>
    <col min="14816" max="14817" width="18.7109375" style="170" customWidth="1"/>
    <col min="14818" max="14818" width="29.28515625" style="170" customWidth="1"/>
    <col min="14819" max="14836" width="18.7109375" style="170" customWidth="1"/>
    <col min="14837" max="14837" width="21.42578125" style="170" customWidth="1"/>
    <col min="14838" max="14839" width="18.7109375" style="170" customWidth="1"/>
    <col min="14840" max="14840" width="20.85546875" style="170" customWidth="1"/>
    <col min="14841" max="14841" width="16.85546875" style="170" customWidth="1"/>
    <col min="14842" max="14842" width="16.140625" style="170" customWidth="1"/>
    <col min="14843" max="14865" width="17.42578125" style="170" bestFit="1" customWidth="1"/>
    <col min="14866" max="15069" width="9.140625" style="170"/>
    <col min="15070" max="15070" width="61.7109375" style="170" customWidth="1"/>
    <col min="15071" max="15071" width="24.140625" style="170" customWidth="1"/>
    <col min="15072" max="15073" width="18.7109375" style="170" customWidth="1"/>
    <col min="15074" max="15074" width="29.28515625" style="170" customWidth="1"/>
    <col min="15075" max="15092" width="18.7109375" style="170" customWidth="1"/>
    <col min="15093" max="15093" width="21.42578125" style="170" customWidth="1"/>
    <col min="15094" max="15095" width="18.7109375" style="170" customWidth="1"/>
    <col min="15096" max="15096" width="20.85546875" style="170" customWidth="1"/>
    <col min="15097" max="15097" width="16.85546875" style="170" customWidth="1"/>
    <col min="15098" max="15098" width="16.140625" style="170" customWidth="1"/>
    <col min="15099" max="15121" width="17.42578125" style="170" bestFit="1" customWidth="1"/>
    <col min="15122" max="15325" width="9.140625" style="170"/>
    <col min="15326" max="15326" width="61.7109375" style="170" customWidth="1"/>
    <col min="15327" max="15327" width="24.140625" style="170" customWidth="1"/>
    <col min="15328" max="15329" width="18.7109375" style="170" customWidth="1"/>
    <col min="15330" max="15330" width="29.28515625" style="170" customWidth="1"/>
    <col min="15331" max="15348" width="18.7109375" style="170" customWidth="1"/>
    <col min="15349" max="15349" width="21.42578125" style="170" customWidth="1"/>
    <col min="15350" max="15351" width="18.7109375" style="170" customWidth="1"/>
    <col min="15352" max="15352" width="20.85546875" style="170" customWidth="1"/>
    <col min="15353" max="15353" width="16.85546875" style="170" customWidth="1"/>
    <col min="15354" max="15354" width="16.140625" style="170" customWidth="1"/>
    <col min="15355" max="15377" width="17.42578125" style="170" bestFit="1" customWidth="1"/>
    <col min="15378" max="15581" width="9.140625" style="170"/>
    <col min="15582" max="15582" width="61.7109375" style="170" customWidth="1"/>
    <col min="15583" max="15583" width="24.140625" style="170" customWidth="1"/>
    <col min="15584" max="15585" width="18.7109375" style="170" customWidth="1"/>
    <col min="15586" max="15586" width="29.28515625" style="170" customWidth="1"/>
    <col min="15587" max="15604" width="18.7109375" style="170" customWidth="1"/>
    <col min="15605" max="15605" width="21.42578125" style="170" customWidth="1"/>
    <col min="15606" max="15607" width="18.7109375" style="170" customWidth="1"/>
    <col min="15608" max="15608" width="20.85546875" style="170" customWidth="1"/>
    <col min="15609" max="15609" width="16.85546875" style="170" customWidth="1"/>
    <col min="15610" max="15610" width="16.140625" style="170" customWidth="1"/>
    <col min="15611" max="15633" width="17.42578125" style="170" bestFit="1" customWidth="1"/>
    <col min="15634" max="15837" width="9.140625" style="170"/>
    <col min="15838" max="15838" width="61.7109375" style="170" customWidth="1"/>
    <col min="15839" max="15839" width="24.140625" style="170" customWidth="1"/>
    <col min="15840" max="15841" width="18.7109375" style="170" customWidth="1"/>
    <col min="15842" max="15842" width="29.28515625" style="170" customWidth="1"/>
    <col min="15843" max="15860" width="18.7109375" style="170" customWidth="1"/>
    <col min="15861" max="15861" width="21.42578125" style="170" customWidth="1"/>
    <col min="15862" max="15863" width="18.7109375" style="170" customWidth="1"/>
    <col min="15864" max="15864" width="20.85546875" style="170" customWidth="1"/>
    <col min="15865" max="15865" width="16.85546875" style="170" customWidth="1"/>
    <col min="15866" max="15866" width="16.140625" style="170" customWidth="1"/>
    <col min="15867" max="15889" width="17.42578125" style="170" bestFit="1" customWidth="1"/>
    <col min="15890" max="16093" width="9.140625" style="170"/>
    <col min="16094" max="16094" width="61.7109375" style="170" customWidth="1"/>
    <col min="16095" max="16095" width="24.140625" style="170" customWidth="1"/>
    <col min="16096" max="16097" width="18.7109375" style="170" customWidth="1"/>
    <col min="16098" max="16098" width="29.28515625" style="170" customWidth="1"/>
    <col min="16099" max="16116" width="18.7109375" style="170" customWidth="1"/>
    <col min="16117" max="16117" width="21.42578125" style="170" customWidth="1"/>
    <col min="16118" max="16119" width="18.7109375" style="170" customWidth="1"/>
    <col min="16120" max="16120" width="20.85546875" style="170" customWidth="1"/>
    <col min="16121" max="16121" width="16.85546875" style="170" customWidth="1"/>
    <col min="16122" max="16122" width="16.140625" style="170" customWidth="1"/>
    <col min="16123" max="16145" width="17.42578125" style="170" bestFit="1" customWidth="1"/>
    <col min="16146" max="16384" width="9.140625" style="170"/>
  </cols>
  <sheetData>
    <row r="1" spans="1:13" s="11" customFormat="1" ht="18.75" customHeight="1" x14ac:dyDescent="0.2">
      <c r="A1" s="17"/>
      <c r="F1" s="33" t="s">
        <v>68</v>
      </c>
      <c r="I1" s="15"/>
      <c r="J1" s="15"/>
    </row>
    <row r="2" spans="1:13" s="11" customFormat="1" ht="18.75" customHeight="1" x14ac:dyDescent="0.3">
      <c r="A2" s="17"/>
      <c r="F2" s="14" t="s">
        <v>10</v>
      </c>
      <c r="I2" s="15"/>
      <c r="J2" s="15"/>
    </row>
    <row r="3" spans="1:13" s="11" customFormat="1" ht="18.75" x14ac:dyDescent="0.3">
      <c r="A3" s="16"/>
      <c r="F3" s="14" t="s">
        <v>595</v>
      </c>
      <c r="I3" s="15"/>
      <c r="J3" s="15"/>
    </row>
    <row r="4" spans="1:13" s="11" customFormat="1" ht="18.75" x14ac:dyDescent="0.3">
      <c r="A4" s="16"/>
      <c r="I4" s="15"/>
      <c r="J4" s="15"/>
      <c r="K4" s="14"/>
    </row>
    <row r="5" spans="1:13" s="11" customFormat="1" ht="18.75" customHeight="1" x14ac:dyDescent="0.2">
      <c r="A5" s="365" t="str">
        <f>'1. паспорт местоположение'!A5:C5</f>
        <v>Год раскрытия информации: 2023 год</v>
      </c>
      <c r="B5" s="365"/>
      <c r="C5" s="365"/>
      <c r="D5" s="365"/>
      <c r="E5" s="365"/>
      <c r="F5" s="365"/>
      <c r="G5" s="97"/>
      <c r="H5" s="97"/>
      <c r="I5" s="97"/>
      <c r="J5" s="97"/>
      <c r="K5" s="97"/>
      <c r="L5" s="97"/>
      <c r="M5" s="97"/>
    </row>
    <row r="6" spans="1:13" s="11" customFormat="1" ht="18.75" x14ac:dyDescent="0.3">
      <c r="A6" s="16"/>
      <c r="I6" s="15"/>
      <c r="J6" s="15"/>
      <c r="K6" s="14"/>
    </row>
    <row r="7" spans="1:13" s="11" customFormat="1" ht="18.75" x14ac:dyDescent="0.2">
      <c r="A7" s="369" t="s">
        <v>9</v>
      </c>
      <c r="B7" s="369"/>
      <c r="C7" s="369"/>
      <c r="D7" s="369"/>
      <c r="E7" s="369"/>
      <c r="F7" s="369"/>
      <c r="G7" s="89"/>
      <c r="H7" s="89"/>
      <c r="I7" s="89"/>
      <c r="J7" s="89"/>
      <c r="K7" s="89"/>
      <c r="L7" s="89"/>
      <c r="M7" s="89"/>
    </row>
    <row r="8" spans="1:13" s="11" customFormat="1" ht="18.75" x14ac:dyDescent="0.2">
      <c r="A8" s="165"/>
      <c r="B8" s="165"/>
      <c r="C8" s="165"/>
      <c r="D8" s="165"/>
      <c r="E8" s="165"/>
      <c r="F8" s="165"/>
      <c r="G8" s="165"/>
      <c r="H8" s="165"/>
      <c r="I8" s="165"/>
      <c r="J8" s="165"/>
      <c r="K8" s="165"/>
      <c r="L8" s="89"/>
      <c r="M8" s="89"/>
    </row>
    <row r="9" spans="1:13" s="11" customFormat="1" ht="18.75" customHeight="1" x14ac:dyDescent="0.2">
      <c r="A9" s="386" t="str">
        <f>'1. паспорт местоположение'!A9:C9</f>
        <v>АО "Россети Тюмень"</v>
      </c>
      <c r="B9" s="386"/>
      <c r="C9" s="386"/>
      <c r="D9" s="386"/>
      <c r="E9" s="386"/>
      <c r="F9" s="386"/>
      <c r="G9" s="168"/>
      <c r="H9" s="168"/>
      <c r="I9" s="168"/>
      <c r="J9" s="168"/>
      <c r="K9" s="168"/>
      <c r="L9" s="168"/>
      <c r="M9" s="168"/>
    </row>
    <row r="10" spans="1:13" s="11" customFormat="1" ht="18.75" customHeight="1" x14ac:dyDescent="0.2">
      <c r="A10" s="366" t="s">
        <v>8</v>
      </c>
      <c r="B10" s="366"/>
      <c r="C10" s="366"/>
      <c r="D10" s="366"/>
      <c r="E10" s="366"/>
      <c r="F10" s="366"/>
      <c r="G10" s="85"/>
      <c r="H10" s="85"/>
      <c r="I10" s="85"/>
      <c r="J10" s="85"/>
      <c r="K10" s="85"/>
      <c r="L10" s="85"/>
      <c r="M10" s="85"/>
    </row>
    <row r="11" spans="1:13" s="11" customFormat="1" ht="18.75" x14ac:dyDescent="0.2">
      <c r="A11" s="165"/>
      <c r="B11" s="165"/>
      <c r="C11" s="165"/>
      <c r="D11" s="165"/>
      <c r="E11" s="165"/>
      <c r="F11" s="165"/>
      <c r="G11" s="165"/>
      <c r="H11" s="165"/>
      <c r="I11" s="165"/>
      <c r="J11" s="165"/>
      <c r="K11" s="165"/>
      <c r="L11" s="89"/>
      <c r="M11" s="89"/>
    </row>
    <row r="12" spans="1:13" s="11" customFormat="1" ht="18.75" customHeight="1" x14ac:dyDescent="0.2">
      <c r="A12" s="386" t="str">
        <f>'1. паспорт местоположение'!A12:C12</f>
        <v>J_TP1500.VL.0035</v>
      </c>
      <c r="B12" s="386"/>
      <c r="C12" s="386"/>
      <c r="D12" s="386"/>
      <c r="E12" s="386"/>
      <c r="F12" s="386"/>
      <c r="G12" s="168"/>
      <c r="H12" s="168"/>
      <c r="I12" s="168"/>
      <c r="J12" s="168"/>
      <c r="K12" s="168"/>
      <c r="L12" s="168"/>
      <c r="M12" s="168"/>
    </row>
    <row r="13" spans="1:13" s="11" customFormat="1" ht="18.75" customHeight="1" x14ac:dyDescent="0.2">
      <c r="A13" s="366" t="s">
        <v>7</v>
      </c>
      <c r="B13" s="366"/>
      <c r="C13" s="366"/>
      <c r="D13" s="366"/>
      <c r="E13" s="366"/>
      <c r="F13" s="366"/>
      <c r="G13" s="85"/>
      <c r="H13" s="85"/>
      <c r="I13" s="85"/>
      <c r="J13" s="85"/>
      <c r="K13" s="85"/>
      <c r="L13" s="85"/>
      <c r="M13" s="85"/>
    </row>
    <row r="14" spans="1:13" s="8" customFormat="1" ht="15.75" customHeight="1" x14ac:dyDescent="0.2">
      <c r="A14" s="166"/>
      <c r="B14" s="166"/>
      <c r="C14" s="166"/>
      <c r="D14" s="166"/>
      <c r="E14" s="166"/>
      <c r="F14" s="166"/>
      <c r="G14" s="166"/>
      <c r="H14" s="166"/>
      <c r="I14" s="166"/>
      <c r="J14" s="166"/>
      <c r="K14" s="166"/>
      <c r="L14" s="166"/>
      <c r="M14" s="166"/>
    </row>
    <row r="15" spans="1:13" s="2" customFormat="1" ht="45.75" customHeight="1" x14ac:dyDescent="0.2">
      <c r="A15" s="430" t="str">
        <f>'1. паспорт местоположение'!A15:C15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c r="B15" s="430"/>
      <c r="C15" s="430"/>
      <c r="D15" s="430"/>
      <c r="E15" s="430"/>
      <c r="F15" s="430"/>
      <c r="G15" s="169"/>
      <c r="H15" s="169"/>
      <c r="I15" s="169"/>
      <c r="J15" s="169"/>
      <c r="K15" s="169"/>
      <c r="L15" s="169"/>
      <c r="M15" s="169"/>
    </row>
    <row r="16" spans="1:13" s="2" customFormat="1" ht="15" customHeight="1" x14ac:dyDescent="0.2">
      <c r="A16" s="366" t="s">
        <v>6</v>
      </c>
      <c r="B16" s="366"/>
      <c r="C16" s="366"/>
      <c r="D16" s="366"/>
      <c r="E16" s="366"/>
      <c r="F16" s="366"/>
      <c r="G16" s="85"/>
      <c r="H16" s="85"/>
      <c r="I16" s="85"/>
      <c r="J16" s="85"/>
      <c r="K16" s="85"/>
      <c r="L16" s="85"/>
      <c r="M16" s="85"/>
    </row>
    <row r="17" spans="1:14" s="2" customFormat="1" ht="15" customHeight="1" x14ac:dyDescent="0.2">
      <c r="A17" s="167"/>
      <c r="B17" s="167"/>
      <c r="C17" s="167"/>
      <c r="D17" s="167"/>
      <c r="E17" s="167"/>
      <c r="F17" s="167"/>
      <c r="G17" s="167"/>
      <c r="H17" s="167"/>
      <c r="I17" s="167"/>
      <c r="J17" s="167"/>
      <c r="K17" s="167"/>
      <c r="L17" s="167"/>
      <c r="M17" s="167"/>
    </row>
    <row r="18" spans="1:14" s="2" customFormat="1" ht="15" customHeight="1" x14ac:dyDescent="0.2">
      <c r="A18" s="368" t="s">
        <v>417</v>
      </c>
      <c r="B18" s="368"/>
      <c r="C18" s="368"/>
      <c r="D18" s="368"/>
      <c r="E18" s="368"/>
      <c r="F18" s="368"/>
      <c r="G18" s="6"/>
      <c r="H18" s="6"/>
      <c r="I18" s="6"/>
      <c r="J18" s="6"/>
      <c r="K18" s="6"/>
      <c r="L18" s="6"/>
      <c r="M18" s="6"/>
    </row>
    <row r="19" spans="1:14" s="2" customFormat="1" ht="15" customHeight="1" x14ac:dyDescent="0.2">
      <c r="A19" s="6"/>
      <c r="B19" s="6"/>
      <c r="C19" s="6"/>
      <c r="D19" s="6"/>
      <c r="E19" s="6"/>
      <c r="F19" s="6"/>
      <c r="G19" s="6"/>
      <c r="H19" s="6"/>
      <c r="I19" s="6"/>
      <c r="J19" s="6"/>
      <c r="K19" s="6"/>
      <c r="L19" s="6"/>
      <c r="M19" s="6"/>
    </row>
    <row r="20" spans="1:14" s="2" customFormat="1" ht="15" customHeight="1" x14ac:dyDescent="0.2">
      <c r="A20" s="6"/>
      <c r="B20" s="6"/>
      <c r="C20" s="6"/>
      <c r="D20" s="6"/>
      <c r="E20" s="6"/>
      <c r="F20" s="6"/>
      <c r="G20" s="6"/>
      <c r="H20" s="6"/>
      <c r="I20" s="6"/>
      <c r="J20" s="6"/>
      <c r="K20" s="6"/>
      <c r="L20" s="6"/>
      <c r="M20" s="6"/>
    </row>
    <row r="21" spans="1:14" s="2" customFormat="1" ht="15" customHeight="1" x14ac:dyDescent="0.2">
      <c r="A21" s="6"/>
      <c r="B21" s="6"/>
      <c r="C21" s="6"/>
      <c r="D21" s="6"/>
      <c r="E21" s="6"/>
      <c r="F21" s="6"/>
      <c r="G21" s="6"/>
      <c r="H21" s="6"/>
      <c r="I21" s="6"/>
      <c r="J21" s="6"/>
      <c r="K21" s="6"/>
      <c r="L21" s="6"/>
      <c r="M21" s="6"/>
    </row>
    <row r="22" spans="1:14" s="2" customFormat="1" ht="15" customHeight="1" x14ac:dyDescent="0.2">
      <c r="A22" s="6"/>
      <c r="B22" s="6"/>
      <c r="C22" s="6"/>
      <c r="D22" s="6"/>
      <c r="E22" s="6"/>
      <c r="F22" s="6"/>
      <c r="G22" s="6"/>
      <c r="H22" s="6"/>
      <c r="I22" s="6"/>
      <c r="J22" s="6"/>
      <c r="K22" s="6"/>
      <c r="L22" s="6"/>
      <c r="M22" s="6"/>
    </row>
    <row r="23" spans="1:14" x14ac:dyDescent="0.25">
      <c r="D23" s="171"/>
    </row>
    <row r="24" spans="1:14" ht="16.5" thickBot="1" x14ac:dyDescent="0.3">
      <c r="A24" s="173" t="s">
        <v>288</v>
      </c>
      <c r="B24" s="173" t="s">
        <v>0</v>
      </c>
      <c r="D24" s="174"/>
      <c r="E24" s="175"/>
      <c r="F24" s="175"/>
      <c r="G24" s="175"/>
      <c r="H24" s="175"/>
      <c r="M24" s="176"/>
    </row>
    <row r="25" spans="1:14" x14ac:dyDescent="0.25">
      <c r="A25" s="177" t="s">
        <v>573</v>
      </c>
      <c r="B25" s="256">
        <v>34920558.299999997</v>
      </c>
      <c r="M25" s="176"/>
    </row>
    <row r="26" spans="1:14" x14ac:dyDescent="0.25">
      <c r="A26" s="178" t="s">
        <v>286</v>
      </c>
      <c r="B26" s="179"/>
      <c r="M26" s="176"/>
    </row>
    <row r="27" spans="1:14" x14ac:dyDescent="0.25">
      <c r="A27" s="178" t="s">
        <v>284</v>
      </c>
      <c r="B27" s="179">
        <v>50</v>
      </c>
      <c r="D27" s="171" t="s">
        <v>287</v>
      </c>
      <c r="E27" s="180"/>
      <c r="F27" s="180"/>
      <c r="M27" s="176"/>
    </row>
    <row r="28" spans="1:14" ht="16.5" thickBot="1" x14ac:dyDescent="0.3">
      <c r="A28" s="181" t="s">
        <v>282</v>
      </c>
      <c r="B28" s="182">
        <v>1</v>
      </c>
      <c r="D28" s="429" t="s">
        <v>285</v>
      </c>
      <c r="E28" s="429"/>
      <c r="F28" s="183">
        <f>SUM(B95:AZ95)</f>
        <v>0.16361952233584875</v>
      </c>
      <c r="K28" s="184"/>
      <c r="M28" s="176"/>
      <c r="N28" s="257"/>
    </row>
    <row r="29" spans="1:14" x14ac:dyDescent="0.25">
      <c r="A29" s="177" t="s">
        <v>281</v>
      </c>
      <c r="B29" s="185">
        <f>-C66</f>
        <v>-107352.64833333333</v>
      </c>
      <c r="D29" s="429" t="s">
        <v>283</v>
      </c>
      <c r="E29" s="429"/>
      <c r="F29" s="183">
        <f>IF(SUM(B96:AZ96)=0,"не окупается",SUM(B96:AZ96))</f>
        <v>0.18570815785118833</v>
      </c>
      <c r="K29" s="184"/>
      <c r="M29" s="176"/>
    </row>
    <row r="30" spans="1:14" x14ac:dyDescent="0.25">
      <c r="A30" s="178" t="s">
        <v>574</v>
      </c>
      <c r="B30" s="186">
        <v>1</v>
      </c>
      <c r="D30" s="429" t="s">
        <v>575</v>
      </c>
      <c r="E30" s="429"/>
      <c r="F30" s="187">
        <f>M93</f>
        <v>1521749382.9518907</v>
      </c>
      <c r="K30" s="184"/>
      <c r="M30" s="176"/>
    </row>
    <row r="31" spans="1:14" x14ac:dyDescent="0.25">
      <c r="A31" s="178" t="s">
        <v>280</v>
      </c>
      <c r="B31" s="186">
        <v>1</v>
      </c>
      <c r="D31" s="429" t="s">
        <v>576</v>
      </c>
      <c r="E31" s="429"/>
      <c r="F31" s="188" t="str">
        <f>IF(F30&gt;0,"да","нет")</f>
        <v>да</v>
      </c>
      <c r="K31" s="184"/>
      <c r="M31" s="176"/>
    </row>
    <row r="32" spans="1:14" x14ac:dyDescent="0.25">
      <c r="A32" s="178" t="s">
        <v>259</v>
      </c>
      <c r="B32" s="186">
        <f>-C67</f>
        <v>0</v>
      </c>
      <c r="M32" s="176"/>
    </row>
    <row r="33" spans="1:52" x14ac:dyDescent="0.25">
      <c r="A33" s="178" t="s">
        <v>279</v>
      </c>
      <c r="B33" s="186">
        <v>1</v>
      </c>
      <c r="M33" s="176"/>
    </row>
    <row r="34" spans="1:52" x14ac:dyDescent="0.25">
      <c r="A34" s="178" t="s">
        <v>278</v>
      </c>
      <c r="B34" s="186">
        <v>1</v>
      </c>
      <c r="M34" s="176"/>
    </row>
    <row r="35" spans="1:52" x14ac:dyDescent="0.25">
      <c r="A35" s="189" t="s">
        <v>577</v>
      </c>
      <c r="B35" s="190">
        <v>2.1999999999999999E-2</v>
      </c>
      <c r="M35" s="176"/>
    </row>
    <row r="36" spans="1:52" ht="16.5" thickBot="1" x14ac:dyDescent="0.3">
      <c r="A36" s="181" t="s">
        <v>252</v>
      </c>
      <c r="B36" s="191">
        <v>0.2</v>
      </c>
      <c r="M36" s="176"/>
    </row>
    <row r="37" spans="1:52" x14ac:dyDescent="0.25">
      <c r="A37" s="177" t="s">
        <v>487</v>
      </c>
      <c r="B37" s="185">
        <v>0</v>
      </c>
      <c r="M37" s="176"/>
    </row>
    <row r="38" spans="1:52" x14ac:dyDescent="0.25">
      <c r="A38" s="178" t="s">
        <v>277</v>
      </c>
      <c r="B38" s="186"/>
      <c r="M38" s="176"/>
    </row>
    <row r="39" spans="1:52" ht="16.5" thickBot="1" x14ac:dyDescent="0.3">
      <c r="A39" s="189" t="s">
        <v>276</v>
      </c>
      <c r="B39" s="192">
        <v>0</v>
      </c>
      <c r="M39" s="176"/>
    </row>
    <row r="40" spans="1:52" x14ac:dyDescent="0.25">
      <c r="A40" s="193" t="s">
        <v>578</v>
      </c>
      <c r="B40" s="194">
        <v>0</v>
      </c>
      <c r="M40" s="176"/>
    </row>
    <row r="41" spans="1:52" x14ac:dyDescent="0.25">
      <c r="A41" s="195" t="s">
        <v>275</v>
      </c>
      <c r="B41" s="196">
        <v>0</v>
      </c>
      <c r="M41" s="176"/>
    </row>
    <row r="42" spans="1:52" x14ac:dyDescent="0.25">
      <c r="A42" s="195" t="s">
        <v>274</v>
      </c>
      <c r="B42" s="197">
        <v>0</v>
      </c>
      <c r="M42" s="176"/>
    </row>
    <row r="43" spans="1:52" x14ac:dyDescent="0.25">
      <c r="A43" s="195" t="s">
        <v>273</v>
      </c>
      <c r="B43" s="197">
        <v>0</v>
      </c>
      <c r="M43" s="176"/>
      <c r="Z43" s="258"/>
    </row>
    <row r="44" spans="1:52" x14ac:dyDescent="0.25">
      <c r="A44" s="195" t="s">
        <v>272</v>
      </c>
      <c r="B44" s="197">
        <v>0.13500000000000001</v>
      </c>
      <c r="M44" s="176"/>
      <c r="U44" s="259"/>
      <c r="V44" s="259"/>
      <c r="W44" s="259"/>
      <c r="X44" s="259"/>
      <c r="Y44" s="259"/>
      <c r="Z44" s="259"/>
    </row>
    <row r="45" spans="1:52" x14ac:dyDescent="0.25">
      <c r="A45" s="195" t="s">
        <v>271</v>
      </c>
      <c r="B45" s="197">
        <f>1-B43</f>
        <v>1</v>
      </c>
      <c r="M45" s="176"/>
    </row>
    <row r="46" spans="1:52" ht="16.5" thickBot="1" x14ac:dyDescent="0.3">
      <c r="A46" s="198" t="s">
        <v>579</v>
      </c>
      <c r="B46" s="199">
        <f>B45*B44+B43*B42*(1-B36)</f>
        <v>0.13500000000000001</v>
      </c>
      <c r="M46" s="176"/>
    </row>
    <row r="47" spans="1:52" x14ac:dyDescent="0.25">
      <c r="A47" s="200" t="s">
        <v>270</v>
      </c>
      <c r="B47" s="201">
        <v>2023</v>
      </c>
      <c r="C47" s="202">
        <v>2024</v>
      </c>
      <c r="D47" s="203">
        <v>2025</v>
      </c>
      <c r="E47" s="203">
        <v>2026</v>
      </c>
      <c r="F47" s="203">
        <v>2027</v>
      </c>
      <c r="G47" s="203">
        <v>2028</v>
      </c>
      <c r="H47" s="203">
        <v>2029</v>
      </c>
      <c r="I47" s="203">
        <v>2030</v>
      </c>
      <c r="J47" s="203">
        <v>2031</v>
      </c>
      <c r="K47" s="203">
        <v>2032</v>
      </c>
      <c r="L47" s="203">
        <v>2033</v>
      </c>
      <c r="M47" s="204">
        <v>2034</v>
      </c>
      <c r="N47" s="203">
        <v>2035</v>
      </c>
      <c r="O47" s="203">
        <v>2036</v>
      </c>
      <c r="P47" s="203">
        <v>2037</v>
      </c>
      <c r="Q47" s="203">
        <v>2038</v>
      </c>
      <c r="R47" s="203">
        <v>2039</v>
      </c>
      <c r="S47" s="203">
        <v>2040</v>
      </c>
      <c r="T47" s="203">
        <v>2041</v>
      </c>
      <c r="U47" s="203">
        <v>2042</v>
      </c>
      <c r="V47" s="203">
        <v>2043</v>
      </c>
      <c r="W47" s="203">
        <v>2044</v>
      </c>
      <c r="X47" s="203">
        <v>2045</v>
      </c>
      <c r="Y47" s="203">
        <v>2046</v>
      </c>
      <c r="Z47" s="203">
        <v>2047</v>
      </c>
      <c r="AA47" s="203">
        <v>2048</v>
      </c>
      <c r="AB47" s="203">
        <v>2049</v>
      </c>
      <c r="AC47" s="203">
        <v>2050</v>
      </c>
      <c r="AD47" s="203">
        <v>2051</v>
      </c>
      <c r="AE47" s="203">
        <v>2052</v>
      </c>
      <c r="AF47" s="203">
        <v>2053</v>
      </c>
      <c r="AG47" s="203">
        <v>2054</v>
      </c>
      <c r="AH47" s="203">
        <v>2055</v>
      </c>
      <c r="AI47" s="203">
        <v>2056</v>
      </c>
      <c r="AJ47" s="203">
        <v>2057</v>
      </c>
      <c r="AK47" s="203">
        <v>2058</v>
      </c>
      <c r="AL47" s="203">
        <v>2059</v>
      </c>
      <c r="AM47" s="203">
        <v>2060</v>
      </c>
      <c r="AN47" s="203">
        <v>2061</v>
      </c>
      <c r="AO47" s="203">
        <v>2062</v>
      </c>
      <c r="AP47" s="203">
        <v>2063</v>
      </c>
      <c r="AQ47" s="203">
        <v>2064</v>
      </c>
      <c r="AR47" s="203">
        <v>2065</v>
      </c>
      <c r="AS47" s="203">
        <v>2066</v>
      </c>
      <c r="AT47" s="203">
        <v>2067</v>
      </c>
      <c r="AU47" s="203">
        <v>2068</v>
      </c>
      <c r="AV47" s="203">
        <v>2069</v>
      </c>
      <c r="AW47" s="203">
        <v>2070</v>
      </c>
      <c r="AX47" s="203">
        <v>2071</v>
      </c>
      <c r="AY47" s="203">
        <v>2072</v>
      </c>
      <c r="AZ47" s="203">
        <v>2073</v>
      </c>
    </row>
    <row r="48" spans="1:52" outlineLevel="1" x14ac:dyDescent="0.25">
      <c r="A48" s="205" t="s">
        <v>269</v>
      </c>
      <c r="B48" s="206">
        <v>0.06</v>
      </c>
      <c r="C48" s="206">
        <v>4.7E-2</v>
      </c>
      <c r="D48" s="206">
        <v>0.04</v>
      </c>
      <c r="E48" s="206">
        <v>0.04</v>
      </c>
      <c r="F48" s="206">
        <v>0.04</v>
      </c>
      <c r="G48" s="206">
        <v>0.04</v>
      </c>
      <c r="H48" s="206">
        <v>0.04</v>
      </c>
      <c r="I48" s="206">
        <v>0.04</v>
      </c>
      <c r="J48" s="206">
        <v>0.04</v>
      </c>
      <c r="K48" s="206">
        <v>0.04</v>
      </c>
      <c r="L48" s="206">
        <v>0.04</v>
      </c>
      <c r="M48" s="206">
        <v>0.04</v>
      </c>
      <c r="N48" s="206">
        <v>0.04</v>
      </c>
      <c r="O48" s="206">
        <v>0.04</v>
      </c>
      <c r="P48" s="206">
        <v>0.04</v>
      </c>
      <c r="Q48" s="206">
        <v>0.04</v>
      </c>
      <c r="R48" s="206">
        <v>0.04</v>
      </c>
      <c r="S48" s="206">
        <v>0.04</v>
      </c>
      <c r="T48" s="206">
        <v>0.04</v>
      </c>
      <c r="U48" s="206">
        <v>0.04</v>
      </c>
      <c r="V48" s="206">
        <v>0.04</v>
      </c>
      <c r="W48" s="206">
        <v>0.04</v>
      </c>
      <c r="X48" s="206">
        <v>0.04</v>
      </c>
      <c r="Y48" s="206">
        <v>0.04</v>
      </c>
      <c r="Z48" s="206">
        <v>0.04</v>
      </c>
      <c r="AA48" s="206">
        <v>0.04</v>
      </c>
      <c r="AB48" s="206">
        <v>0.04</v>
      </c>
      <c r="AC48" s="206">
        <v>0.04</v>
      </c>
      <c r="AD48" s="206">
        <v>0.04</v>
      </c>
      <c r="AE48" s="206">
        <v>0.04</v>
      </c>
      <c r="AF48" s="206">
        <v>0.04</v>
      </c>
      <c r="AG48" s="206">
        <v>0.04</v>
      </c>
      <c r="AH48" s="206">
        <v>0.04</v>
      </c>
      <c r="AI48" s="206">
        <v>0.04</v>
      </c>
      <c r="AJ48" s="206">
        <v>0.04</v>
      </c>
      <c r="AK48" s="206">
        <v>0.04</v>
      </c>
      <c r="AL48" s="206">
        <v>0.04</v>
      </c>
      <c r="AM48" s="206">
        <v>0.04</v>
      </c>
      <c r="AN48" s="206">
        <v>0.04</v>
      </c>
      <c r="AO48" s="206">
        <v>0.04</v>
      </c>
      <c r="AP48" s="206">
        <v>0.04</v>
      </c>
      <c r="AQ48" s="206">
        <v>0.04</v>
      </c>
      <c r="AR48" s="206">
        <v>0.04</v>
      </c>
      <c r="AS48" s="206">
        <v>0.04</v>
      </c>
      <c r="AT48" s="206">
        <v>0.04</v>
      </c>
      <c r="AU48" s="206">
        <v>0.04</v>
      </c>
      <c r="AV48" s="206">
        <v>0.04</v>
      </c>
      <c r="AW48" s="206">
        <v>0.04</v>
      </c>
      <c r="AX48" s="206">
        <v>0.04</v>
      </c>
      <c r="AY48" s="206">
        <v>0.04</v>
      </c>
      <c r="AZ48" s="206">
        <v>0.04</v>
      </c>
    </row>
    <row r="49" spans="1:53" outlineLevel="1" x14ac:dyDescent="0.25">
      <c r="A49" s="205" t="s">
        <v>268</v>
      </c>
      <c r="B49" s="206">
        <v>0.06</v>
      </c>
      <c r="C49" s="206">
        <v>0.10982000000000003</v>
      </c>
      <c r="D49" s="206">
        <v>0.15421280000000004</v>
      </c>
      <c r="E49" s="206">
        <v>0.20038131199999998</v>
      </c>
      <c r="F49" s="206">
        <v>0.24839656447999992</v>
      </c>
      <c r="G49" s="206">
        <v>0.29833242705920004</v>
      </c>
      <c r="H49" s="206">
        <v>0.35026572414156809</v>
      </c>
      <c r="I49" s="206">
        <v>0.40427635310723087</v>
      </c>
      <c r="J49" s="206">
        <v>0.46044740723152011</v>
      </c>
      <c r="K49" s="206">
        <v>0.51886530352078086</v>
      </c>
      <c r="L49" s="206">
        <v>0.5796199156616122</v>
      </c>
      <c r="M49" s="207">
        <v>0.64280471228807667</v>
      </c>
      <c r="N49" s="206">
        <v>0.70851690077959972</v>
      </c>
      <c r="O49" s="206">
        <v>0.77685757681078371</v>
      </c>
      <c r="P49" s="206">
        <v>0.84793187988321517</v>
      </c>
      <c r="Q49" s="206">
        <v>0.92184915507854392</v>
      </c>
      <c r="R49" s="206">
        <v>0.99872312128168583</v>
      </c>
      <c r="S49" s="206">
        <v>1.0786720461329535</v>
      </c>
      <c r="T49" s="206">
        <v>1.1618189279782718</v>
      </c>
      <c r="U49" s="206">
        <v>1.2482916850974028</v>
      </c>
      <c r="V49" s="206">
        <v>1.338223352501299</v>
      </c>
      <c r="W49" s="206">
        <v>1.431752286601351</v>
      </c>
      <c r="X49" s="206">
        <v>1.5290223780654051</v>
      </c>
      <c r="Y49" s="206">
        <v>1.6301832731880213</v>
      </c>
      <c r="Z49" s="206">
        <v>1.7353906041155422</v>
      </c>
      <c r="AA49" s="206">
        <v>1.8448062282801638</v>
      </c>
      <c r="AB49" s="206">
        <v>1.9585984774113703</v>
      </c>
      <c r="AC49" s="206">
        <v>2.0769424165078254</v>
      </c>
      <c r="AD49" s="206">
        <v>2.2000201131681387</v>
      </c>
      <c r="AE49" s="206">
        <v>2.3280209176948645</v>
      </c>
      <c r="AF49" s="206">
        <v>2.461141754402659</v>
      </c>
      <c r="AG49" s="206">
        <v>2.5995874245787656</v>
      </c>
      <c r="AH49" s="206">
        <v>2.7435709215619162</v>
      </c>
      <c r="AI49" s="206">
        <v>2.8933137584243931</v>
      </c>
      <c r="AJ49" s="206">
        <v>3.0490463087613691</v>
      </c>
      <c r="AK49" s="206">
        <v>3.211008161111824</v>
      </c>
      <c r="AL49" s="206">
        <v>3.3794484875562967</v>
      </c>
      <c r="AM49" s="206">
        <v>3.5546264270585484</v>
      </c>
      <c r="AN49" s="206">
        <v>3.7368114841408904</v>
      </c>
      <c r="AO49" s="206">
        <v>3.926283943506526</v>
      </c>
      <c r="AP49" s="206">
        <v>4.1233353012467875</v>
      </c>
      <c r="AQ49" s="206">
        <v>4.3282687132966595</v>
      </c>
      <c r="AR49" s="206">
        <v>4.5413994618285258</v>
      </c>
      <c r="AS49" s="206">
        <v>4.7630554403016667</v>
      </c>
      <c r="AT49" s="206">
        <v>4.9935776579137334</v>
      </c>
      <c r="AU49" s="206">
        <v>5.2333207642302826</v>
      </c>
      <c r="AV49" s="206">
        <v>5.4826535947994941</v>
      </c>
      <c r="AW49" s="206">
        <v>5.7419597385914738</v>
      </c>
      <c r="AX49" s="206">
        <v>6.0116381281351332</v>
      </c>
      <c r="AY49" s="206">
        <v>6.292103653260539</v>
      </c>
      <c r="AZ49" s="206">
        <v>6.5837877993909606</v>
      </c>
    </row>
    <row r="50" spans="1:53" s="171" customFormat="1" ht="16.5" thickBot="1" x14ac:dyDescent="0.3">
      <c r="A50" s="208" t="s">
        <v>580</v>
      </c>
      <c r="B50" s="209">
        <v>6944.166666666667</v>
      </c>
      <c r="C50" s="209">
        <v>311835225.66745079</v>
      </c>
      <c r="D50" s="209">
        <v>321171888.89522886</v>
      </c>
      <c r="E50" s="209">
        <v>330904832.36844987</v>
      </c>
      <c r="F50" s="209">
        <v>340831976.72420269</v>
      </c>
      <c r="G50" s="209">
        <v>351056935.21624523</v>
      </c>
      <c r="H50" s="209">
        <v>361588644.02961069</v>
      </c>
      <c r="I50" s="209">
        <v>372436303.632128</v>
      </c>
      <c r="J50" s="209">
        <v>383609392.60027736</v>
      </c>
      <c r="K50" s="209">
        <v>395117674.65991467</v>
      </c>
      <c r="L50" s="209">
        <v>406971205.72699732</v>
      </c>
      <c r="M50" s="210">
        <v>418225218.03128529</v>
      </c>
      <c r="N50" s="209">
        <v>430771973.88731724</v>
      </c>
      <c r="O50" s="209">
        <v>443695133.3146773</v>
      </c>
      <c r="P50" s="209">
        <v>457005986.73458129</v>
      </c>
      <c r="Q50" s="209">
        <v>470716167.02152532</v>
      </c>
      <c r="R50" s="209">
        <v>484837651.25945604</v>
      </c>
      <c r="S50" s="209">
        <v>499382780.05964804</v>
      </c>
      <c r="T50" s="209">
        <v>514364262.82921588</v>
      </c>
      <c r="U50" s="209">
        <v>529795190.06430942</v>
      </c>
      <c r="V50" s="209">
        <v>545689045.64330661</v>
      </c>
      <c r="W50" s="209">
        <v>560776109.67359996</v>
      </c>
      <c r="X50" s="209">
        <v>577599393.31423986</v>
      </c>
      <c r="Y50" s="209">
        <v>594927374.37775981</v>
      </c>
      <c r="Z50" s="209">
        <v>612775195.03087986</v>
      </c>
      <c r="AA50" s="209">
        <v>631158451.24975991</v>
      </c>
      <c r="AB50" s="209">
        <v>650093205.08511984</v>
      </c>
      <c r="AC50" s="209">
        <v>669596000.43167984</v>
      </c>
      <c r="AD50" s="209">
        <v>689683880.54975986</v>
      </c>
      <c r="AE50" s="209">
        <v>710374396.82607985</v>
      </c>
      <c r="AF50" s="209">
        <v>731685628.0475198</v>
      </c>
      <c r="AG50" s="209">
        <v>753636196.17055976</v>
      </c>
      <c r="AH50" s="209">
        <v>776245282.09071994</v>
      </c>
      <c r="AI50" s="209">
        <v>799532641.41199994</v>
      </c>
      <c r="AJ50" s="209">
        <v>823518620.2163198</v>
      </c>
      <c r="AK50" s="209">
        <v>848224179.59376001</v>
      </c>
      <c r="AL50" s="209">
        <v>873670904.40335989</v>
      </c>
      <c r="AM50" s="209">
        <v>899881031.30767977</v>
      </c>
      <c r="AN50" s="209">
        <v>926877462.79007983</v>
      </c>
      <c r="AO50" s="209">
        <v>954683786.42847991</v>
      </c>
      <c r="AP50" s="209">
        <v>983324299.42559969</v>
      </c>
      <c r="AQ50" s="209">
        <v>1012824027.8827198</v>
      </c>
      <c r="AR50" s="209">
        <v>1043208749.5777599</v>
      </c>
      <c r="AS50" s="209">
        <v>1074505011.4868801</v>
      </c>
      <c r="AT50" s="209">
        <v>1106740161.32336</v>
      </c>
      <c r="AU50" s="209">
        <v>1139942366.8113596</v>
      </c>
      <c r="AV50" s="209">
        <v>1174140638.4639997</v>
      </c>
      <c r="AW50" s="209">
        <v>1209364857.6179197</v>
      </c>
      <c r="AX50" s="209">
        <v>1245645802.7156799</v>
      </c>
      <c r="AY50" s="209">
        <v>1283015177.3403199</v>
      </c>
      <c r="AZ50" s="209">
        <v>1321505632.9934399</v>
      </c>
    </row>
    <row r="51" spans="1:53" x14ac:dyDescent="0.25">
      <c r="A51" s="170" t="s">
        <v>581</v>
      </c>
      <c r="B51" s="170">
        <v>6.9441666666666668</v>
      </c>
      <c r="C51" s="170">
        <v>311835.22566745081</v>
      </c>
      <c r="D51" s="170">
        <v>321171.88889522885</v>
      </c>
      <c r="E51" s="170">
        <v>330904.83236844989</v>
      </c>
      <c r="F51" s="170">
        <v>340831.97672420269</v>
      </c>
      <c r="G51" s="170">
        <v>351056.93521624524</v>
      </c>
      <c r="H51" s="170">
        <v>361588.64402961067</v>
      </c>
      <c r="I51" s="170">
        <v>372436.30363212799</v>
      </c>
      <c r="J51" s="170">
        <v>383609.39260027738</v>
      </c>
      <c r="K51" s="170">
        <v>395117.67465991469</v>
      </c>
      <c r="L51" s="170">
        <v>406971.20572699734</v>
      </c>
      <c r="M51" s="176">
        <v>418225.21803128527</v>
      </c>
      <c r="N51" s="170">
        <v>430771.97388731723</v>
      </c>
      <c r="O51" s="170">
        <v>443695.13331467728</v>
      </c>
      <c r="P51" s="170">
        <v>457005.9867345813</v>
      </c>
      <c r="Q51" s="170">
        <v>470716.16702152533</v>
      </c>
      <c r="R51" s="170">
        <v>484837.65125945606</v>
      </c>
      <c r="S51" s="170">
        <v>499382.78005964804</v>
      </c>
      <c r="T51" s="170">
        <v>514364.26282921591</v>
      </c>
      <c r="U51" s="170">
        <v>529795.1900643094</v>
      </c>
      <c r="V51" s="170">
        <v>545689.04564330657</v>
      </c>
      <c r="W51" s="170">
        <v>560776.10967359995</v>
      </c>
      <c r="X51" s="170">
        <v>577599.39331423992</v>
      </c>
      <c r="Y51" s="170">
        <v>594927.37437775987</v>
      </c>
      <c r="Z51" s="170">
        <v>612775.19503087981</v>
      </c>
      <c r="AA51" s="170">
        <v>631158.45124975988</v>
      </c>
      <c r="AB51" s="170">
        <v>650093.20508511981</v>
      </c>
      <c r="AC51" s="170">
        <v>669596.00043167989</v>
      </c>
      <c r="AD51" s="170">
        <v>689683.88054975984</v>
      </c>
      <c r="AE51" s="170">
        <v>710374.39682607981</v>
      </c>
      <c r="AF51" s="170">
        <v>731685.62804751983</v>
      </c>
      <c r="AG51" s="170">
        <v>753636.19617055974</v>
      </c>
      <c r="AH51" s="170">
        <v>776245.28209071991</v>
      </c>
      <c r="AI51" s="170">
        <v>799532.64141199994</v>
      </c>
      <c r="AJ51" s="170">
        <v>823518.6202163198</v>
      </c>
      <c r="AK51" s="170">
        <v>848224.17959376005</v>
      </c>
      <c r="AL51" s="170">
        <v>873670.90440335986</v>
      </c>
      <c r="AM51" s="170">
        <v>899881.03130767972</v>
      </c>
      <c r="AN51" s="170">
        <v>926877.46279007988</v>
      </c>
      <c r="AO51" s="170">
        <v>954683.78642847994</v>
      </c>
      <c r="AP51" s="170">
        <v>983324.29942559975</v>
      </c>
      <c r="AQ51" s="170">
        <v>1012824.0278827198</v>
      </c>
      <c r="AR51" s="170">
        <v>1043208.7495777599</v>
      </c>
      <c r="AS51" s="170">
        <v>1074505.01148688</v>
      </c>
      <c r="AT51" s="170">
        <v>1106740.1613233599</v>
      </c>
      <c r="AU51" s="170">
        <v>1139942.3668113595</v>
      </c>
      <c r="AV51" s="170">
        <v>1174140.6384639998</v>
      </c>
      <c r="AW51" s="170">
        <v>1209364.8576179198</v>
      </c>
      <c r="AX51" s="170">
        <v>1245645.8027156799</v>
      </c>
      <c r="AY51" s="170">
        <v>1283015.1773403198</v>
      </c>
      <c r="AZ51" s="170">
        <v>1321505.6329934399</v>
      </c>
      <c r="BA51" s="170">
        <v>1362903.3620739044</v>
      </c>
    </row>
    <row r="52" spans="1:53" x14ac:dyDescent="0.25">
      <c r="A52" s="170" t="s">
        <v>582</v>
      </c>
      <c r="B52" s="170">
        <v>0</v>
      </c>
      <c r="C52" s="170">
        <v>-128.82317799999998</v>
      </c>
      <c r="D52" s="170">
        <v>-134.87786736599998</v>
      </c>
      <c r="E52" s="170">
        <v>-140.27298206063998</v>
      </c>
      <c r="F52" s="170">
        <v>-145.88390134306559</v>
      </c>
      <c r="G52" s="170">
        <v>-151.71925739678821</v>
      </c>
      <c r="H52" s="170">
        <v>-157.78802769265977</v>
      </c>
      <c r="I52" s="170">
        <v>-328.19909760073227</v>
      </c>
      <c r="J52" s="170">
        <v>-341.32706150476156</v>
      </c>
      <c r="K52" s="170">
        <v>-354.98014396495205</v>
      </c>
      <c r="L52" s="170">
        <v>-369.1793497235501</v>
      </c>
      <c r="M52" s="176">
        <v>-383.94652371249214</v>
      </c>
      <c r="N52" s="170">
        <v>-399.3043846609919</v>
      </c>
      <c r="O52" s="170">
        <v>-622.9148400711473</v>
      </c>
      <c r="P52" s="170">
        <v>-647.83143367399327</v>
      </c>
      <c r="Q52" s="170">
        <v>-673.74469102095316</v>
      </c>
      <c r="R52" s="170">
        <v>-700.69447866179121</v>
      </c>
      <c r="S52" s="170">
        <v>-728.72225780826284</v>
      </c>
      <c r="T52" s="170">
        <v>-757.87114812059338</v>
      </c>
      <c r="U52" s="170">
        <v>-788.18599404541715</v>
      </c>
      <c r="V52" s="170">
        <v>-819.71343380723386</v>
      </c>
      <c r="W52" s="170">
        <v>-852.50197115952324</v>
      </c>
      <c r="X52" s="170">
        <v>-886.60205000590429</v>
      </c>
      <c r="Y52" s="170">
        <v>-922.06613200614038</v>
      </c>
      <c r="Z52" s="170">
        <v>-958.94877728638585</v>
      </c>
      <c r="AA52" s="170">
        <v>-997.30672837784152</v>
      </c>
      <c r="AB52" s="170">
        <v>-1037.1989975129552</v>
      </c>
      <c r="AC52" s="170">
        <v>-1078.6869574134735</v>
      </c>
      <c r="AD52" s="170">
        <v>-1121.8344357100125</v>
      </c>
      <c r="AE52" s="170">
        <v>-1166.707813138413</v>
      </c>
      <c r="AF52" s="170">
        <v>-1213.3761256639496</v>
      </c>
      <c r="AG52" s="170">
        <v>-1261.9111706905076</v>
      </c>
      <c r="AH52" s="170">
        <v>-1312.3876175181279</v>
      </c>
      <c r="AI52" s="170">
        <v>-1364.883122218853</v>
      </c>
      <c r="AJ52" s="170">
        <v>-1419.4784471076075</v>
      </c>
      <c r="AK52" s="170">
        <v>-1476.2575849919119</v>
      </c>
      <c r="AL52" s="170">
        <v>-1535.3078883915882</v>
      </c>
      <c r="AM52" s="170">
        <v>-1596.720203927252</v>
      </c>
      <c r="AN52" s="170">
        <v>-1660.5890120843421</v>
      </c>
      <c r="AO52" s="170">
        <v>-1727.012572567716</v>
      </c>
      <c r="AP52" s="170">
        <v>-1796.0930754704248</v>
      </c>
      <c r="AQ52" s="170">
        <v>-1867.9367984892415</v>
      </c>
      <c r="AR52" s="170">
        <v>-1942.6542704288113</v>
      </c>
      <c r="AS52" s="170">
        <v>-2020.3604412459636</v>
      </c>
      <c r="AT52" s="170">
        <v>-2101.1748588958026</v>
      </c>
      <c r="AU52" s="170">
        <v>-2185.2218532516345</v>
      </c>
      <c r="AV52" s="170">
        <v>-2272.6307273817001</v>
      </c>
      <c r="AW52" s="170">
        <v>-2363.5359564769678</v>
      </c>
      <c r="AX52" s="170">
        <v>-2458.0773947360472</v>
      </c>
      <c r="AY52" s="170">
        <v>-2556.4004905254883</v>
      </c>
      <c r="AZ52" s="170">
        <v>-2658.656510146508</v>
      </c>
      <c r="BA52" s="170">
        <v>-710.72983654623442</v>
      </c>
    </row>
    <row r="53" spans="1:53" ht="13.5" customHeight="1" x14ac:dyDescent="0.25">
      <c r="A53" s="170" t="s">
        <v>583</v>
      </c>
      <c r="B53" s="170">
        <v>0</v>
      </c>
      <c r="C53" s="170">
        <v>0</v>
      </c>
      <c r="D53" s="170">
        <v>0</v>
      </c>
      <c r="E53" s="170">
        <v>0</v>
      </c>
      <c r="F53" s="170">
        <v>0</v>
      </c>
      <c r="G53" s="170">
        <v>0</v>
      </c>
      <c r="H53" s="170">
        <v>0</v>
      </c>
      <c r="I53" s="170">
        <v>0</v>
      </c>
      <c r="J53" s="170">
        <v>0</v>
      </c>
      <c r="K53" s="170">
        <v>0</v>
      </c>
      <c r="L53" s="170">
        <v>0</v>
      </c>
      <c r="M53" s="176">
        <v>0</v>
      </c>
      <c r="N53" s="170">
        <v>0</v>
      </c>
      <c r="O53" s="170">
        <v>0</v>
      </c>
      <c r="P53" s="170">
        <v>0</v>
      </c>
      <c r="Q53" s="170">
        <v>0</v>
      </c>
      <c r="R53" s="170">
        <v>0</v>
      </c>
      <c r="S53" s="170">
        <v>0</v>
      </c>
      <c r="T53" s="170">
        <v>0</v>
      </c>
      <c r="U53" s="170">
        <v>0</v>
      </c>
      <c r="V53" s="170">
        <v>0</v>
      </c>
      <c r="W53" s="170">
        <v>0</v>
      </c>
      <c r="X53" s="170">
        <v>0</v>
      </c>
      <c r="Y53" s="170">
        <v>0</v>
      </c>
      <c r="Z53" s="170">
        <v>0</v>
      </c>
      <c r="AA53" s="170">
        <v>0</v>
      </c>
      <c r="AB53" s="170">
        <v>0</v>
      </c>
      <c r="AC53" s="170">
        <v>0</v>
      </c>
      <c r="AD53" s="170">
        <v>0</v>
      </c>
      <c r="AE53" s="170">
        <v>0</v>
      </c>
      <c r="AF53" s="170">
        <v>0</v>
      </c>
      <c r="AG53" s="170">
        <v>0</v>
      </c>
      <c r="AH53" s="170">
        <v>0</v>
      </c>
      <c r="AI53" s="170">
        <v>0</v>
      </c>
      <c r="AJ53" s="170">
        <v>0</v>
      </c>
      <c r="AK53" s="170">
        <v>0</v>
      </c>
      <c r="AL53" s="170">
        <v>0</v>
      </c>
      <c r="AM53" s="170">
        <v>0</v>
      </c>
      <c r="AN53" s="170">
        <v>0</v>
      </c>
      <c r="AO53" s="170">
        <v>0</v>
      </c>
      <c r="AP53" s="170">
        <v>0</v>
      </c>
      <c r="AQ53" s="170">
        <v>0</v>
      </c>
      <c r="AR53" s="170">
        <v>0</v>
      </c>
      <c r="AS53" s="170">
        <v>0</v>
      </c>
      <c r="AT53" s="170">
        <v>0</v>
      </c>
      <c r="AU53" s="170">
        <v>0</v>
      </c>
      <c r="AV53" s="170">
        <v>0</v>
      </c>
      <c r="AW53" s="170">
        <v>0</v>
      </c>
      <c r="AX53" s="170">
        <v>0</v>
      </c>
      <c r="AY53" s="170">
        <v>0</v>
      </c>
      <c r="AZ53" s="170">
        <v>0</v>
      </c>
      <c r="BA53" s="170">
        <v>-1635.7177084470354</v>
      </c>
    </row>
    <row r="54" spans="1:53" x14ac:dyDescent="0.25">
      <c r="M54" s="176"/>
    </row>
    <row r="55" spans="1:53" x14ac:dyDescent="0.25">
      <c r="M55" s="170"/>
    </row>
    <row r="56" spans="1:53" s="211" customFormat="1" ht="16.5" thickBot="1" x14ac:dyDescent="0.3">
      <c r="M56" s="212"/>
    </row>
    <row r="57" spans="1:53" x14ac:dyDescent="0.25">
      <c r="A57" s="213" t="s">
        <v>267</v>
      </c>
      <c r="B57" s="201">
        <f>B47</f>
        <v>2023</v>
      </c>
      <c r="C57" s="201">
        <f t="shared" ref="C57:AZ57" si="0">C47</f>
        <v>2024</v>
      </c>
      <c r="D57" s="201">
        <f t="shared" si="0"/>
        <v>2025</v>
      </c>
      <c r="E57" s="201">
        <f t="shared" si="0"/>
        <v>2026</v>
      </c>
      <c r="F57" s="201">
        <f t="shared" si="0"/>
        <v>2027</v>
      </c>
      <c r="G57" s="201">
        <f t="shared" si="0"/>
        <v>2028</v>
      </c>
      <c r="H57" s="201">
        <f t="shared" si="0"/>
        <v>2029</v>
      </c>
      <c r="I57" s="201">
        <f t="shared" si="0"/>
        <v>2030</v>
      </c>
      <c r="J57" s="201">
        <f t="shared" si="0"/>
        <v>2031</v>
      </c>
      <c r="K57" s="201">
        <f t="shared" si="0"/>
        <v>2032</v>
      </c>
      <c r="L57" s="201">
        <f t="shared" si="0"/>
        <v>2033</v>
      </c>
      <c r="M57" s="214">
        <f t="shared" si="0"/>
        <v>2034</v>
      </c>
      <c r="N57" s="201">
        <f t="shared" si="0"/>
        <v>2035</v>
      </c>
      <c r="O57" s="201">
        <f t="shared" si="0"/>
        <v>2036</v>
      </c>
      <c r="P57" s="201">
        <f t="shared" si="0"/>
        <v>2037</v>
      </c>
      <c r="Q57" s="201">
        <f t="shared" si="0"/>
        <v>2038</v>
      </c>
      <c r="R57" s="201">
        <f t="shared" si="0"/>
        <v>2039</v>
      </c>
      <c r="S57" s="201">
        <f t="shared" si="0"/>
        <v>2040</v>
      </c>
      <c r="T57" s="201">
        <f t="shared" si="0"/>
        <v>2041</v>
      </c>
      <c r="U57" s="201">
        <f t="shared" si="0"/>
        <v>2042</v>
      </c>
      <c r="V57" s="201">
        <f t="shared" si="0"/>
        <v>2043</v>
      </c>
      <c r="W57" s="201">
        <f t="shared" si="0"/>
        <v>2044</v>
      </c>
      <c r="X57" s="201">
        <f t="shared" si="0"/>
        <v>2045</v>
      </c>
      <c r="Y57" s="201">
        <f t="shared" si="0"/>
        <v>2046</v>
      </c>
      <c r="Z57" s="201">
        <f t="shared" si="0"/>
        <v>2047</v>
      </c>
      <c r="AA57" s="201">
        <f t="shared" si="0"/>
        <v>2048</v>
      </c>
      <c r="AB57" s="201">
        <f t="shared" si="0"/>
        <v>2049</v>
      </c>
      <c r="AC57" s="201">
        <f t="shared" si="0"/>
        <v>2050</v>
      </c>
      <c r="AD57" s="201">
        <f t="shared" si="0"/>
        <v>2051</v>
      </c>
      <c r="AE57" s="201">
        <f t="shared" si="0"/>
        <v>2052</v>
      </c>
      <c r="AF57" s="201">
        <f t="shared" si="0"/>
        <v>2053</v>
      </c>
      <c r="AG57" s="201">
        <f t="shared" si="0"/>
        <v>2054</v>
      </c>
      <c r="AH57" s="201">
        <f t="shared" si="0"/>
        <v>2055</v>
      </c>
      <c r="AI57" s="201">
        <f t="shared" si="0"/>
        <v>2056</v>
      </c>
      <c r="AJ57" s="201">
        <f t="shared" si="0"/>
        <v>2057</v>
      </c>
      <c r="AK57" s="201">
        <f t="shared" si="0"/>
        <v>2058</v>
      </c>
      <c r="AL57" s="201">
        <f t="shared" si="0"/>
        <v>2059</v>
      </c>
      <c r="AM57" s="201">
        <f t="shared" si="0"/>
        <v>2060</v>
      </c>
      <c r="AN57" s="201">
        <f t="shared" si="0"/>
        <v>2061</v>
      </c>
      <c r="AO57" s="201">
        <f t="shared" si="0"/>
        <v>2062</v>
      </c>
      <c r="AP57" s="201">
        <f t="shared" si="0"/>
        <v>2063</v>
      </c>
      <c r="AQ57" s="201">
        <f t="shared" si="0"/>
        <v>2064</v>
      </c>
      <c r="AR57" s="201">
        <f t="shared" si="0"/>
        <v>2065</v>
      </c>
      <c r="AS57" s="201">
        <f t="shared" si="0"/>
        <v>2066</v>
      </c>
      <c r="AT57" s="201">
        <f t="shared" si="0"/>
        <v>2067</v>
      </c>
      <c r="AU57" s="201">
        <f t="shared" si="0"/>
        <v>2068</v>
      </c>
      <c r="AV57" s="201">
        <f t="shared" si="0"/>
        <v>2069</v>
      </c>
      <c r="AW57" s="201">
        <f t="shared" si="0"/>
        <v>2070</v>
      </c>
      <c r="AX57" s="201">
        <f t="shared" si="0"/>
        <v>2071</v>
      </c>
      <c r="AY57" s="201">
        <f t="shared" si="0"/>
        <v>2072</v>
      </c>
      <c r="AZ57" s="201">
        <f t="shared" si="0"/>
        <v>2073</v>
      </c>
    </row>
    <row r="58" spans="1:53" x14ac:dyDescent="0.25">
      <c r="A58" s="215" t="s">
        <v>266</v>
      </c>
      <c r="B58" s="216">
        <v>0</v>
      </c>
      <c r="C58" s="216">
        <v>0</v>
      </c>
      <c r="D58" s="216">
        <v>0</v>
      </c>
      <c r="E58" s="216">
        <v>0</v>
      </c>
      <c r="F58" s="216">
        <v>0</v>
      </c>
      <c r="G58" s="216">
        <v>0</v>
      </c>
      <c r="H58" s="216">
        <v>0</v>
      </c>
      <c r="I58" s="216">
        <v>0</v>
      </c>
      <c r="J58" s="216">
        <v>0</v>
      </c>
      <c r="K58" s="216">
        <v>0</v>
      </c>
      <c r="L58" s="216">
        <v>0</v>
      </c>
      <c r="M58" s="217">
        <v>0</v>
      </c>
      <c r="N58" s="216">
        <v>0</v>
      </c>
      <c r="O58" s="216">
        <v>0</v>
      </c>
      <c r="P58" s="216">
        <v>0</v>
      </c>
      <c r="Q58" s="216">
        <v>0</v>
      </c>
      <c r="R58" s="216">
        <v>0</v>
      </c>
      <c r="S58" s="216">
        <v>0</v>
      </c>
      <c r="T58" s="216">
        <v>0</v>
      </c>
      <c r="U58" s="216">
        <v>0</v>
      </c>
      <c r="V58" s="216">
        <v>0</v>
      </c>
      <c r="W58" s="216">
        <v>0</v>
      </c>
      <c r="X58" s="216">
        <v>0</v>
      </c>
      <c r="Y58" s="216">
        <v>0</v>
      </c>
      <c r="Z58" s="216">
        <v>0</v>
      </c>
      <c r="AA58" s="216">
        <v>0</v>
      </c>
      <c r="AB58" s="216">
        <v>0</v>
      </c>
      <c r="AC58" s="216">
        <v>0</v>
      </c>
      <c r="AD58" s="216">
        <v>0</v>
      </c>
      <c r="AE58" s="216">
        <v>0</v>
      </c>
      <c r="AF58" s="216">
        <v>0</v>
      </c>
      <c r="AG58" s="216">
        <v>0</v>
      </c>
      <c r="AH58" s="216">
        <v>0</v>
      </c>
      <c r="AI58" s="216">
        <v>0</v>
      </c>
      <c r="AJ58" s="216">
        <v>0</v>
      </c>
      <c r="AK58" s="216">
        <v>0</v>
      </c>
      <c r="AL58" s="216">
        <v>0</v>
      </c>
      <c r="AM58" s="216">
        <v>0</v>
      </c>
      <c r="AN58" s="216">
        <v>0</v>
      </c>
      <c r="AO58" s="216">
        <v>0</v>
      </c>
      <c r="AP58" s="216">
        <v>0</v>
      </c>
      <c r="AQ58" s="216">
        <v>0</v>
      </c>
      <c r="AR58" s="216">
        <v>0</v>
      </c>
      <c r="AS58" s="216">
        <v>0</v>
      </c>
      <c r="AT58" s="216">
        <v>0</v>
      </c>
      <c r="AU58" s="216">
        <v>0</v>
      </c>
      <c r="AV58" s="216">
        <v>0</v>
      </c>
      <c r="AW58" s="216">
        <v>0</v>
      </c>
      <c r="AX58" s="216">
        <v>0</v>
      </c>
      <c r="AY58" s="216">
        <v>0</v>
      </c>
      <c r="AZ58" s="216">
        <v>0</v>
      </c>
    </row>
    <row r="59" spans="1:53" x14ac:dyDescent="0.25">
      <c r="A59" s="215" t="s">
        <v>265</v>
      </c>
      <c r="B59" s="216">
        <v>0</v>
      </c>
      <c r="C59" s="216">
        <v>0</v>
      </c>
      <c r="D59" s="216">
        <v>0</v>
      </c>
      <c r="E59" s="216">
        <v>0</v>
      </c>
      <c r="F59" s="216">
        <v>0</v>
      </c>
      <c r="G59" s="216">
        <v>0</v>
      </c>
      <c r="H59" s="216">
        <v>0</v>
      </c>
      <c r="I59" s="216">
        <v>0</v>
      </c>
      <c r="J59" s="216">
        <v>0</v>
      </c>
      <c r="K59" s="216">
        <v>0</v>
      </c>
      <c r="L59" s="216">
        <v>0</v>
      </c>
      <c r="M59" s="217">
        <v>0</v>
      </c>
      <c r="N59" s="216">
        <v>0</v>
      </c>
      <c r="O59" s="216">
        <v>0</v>
      </c>
      <c r="P59" s="216">
        <v>0</v>
      </c>
      <c r="Q59" s="216">
        <v>0</v>
      </c>
      <c r="R59" s="216">
        <v>0</v>
      </c>
      <c r="S59" s="216">
        <v>0</v>
      </c>
      <c r="T59" s="216">
        <v>0</v>
      </c>
      <c r="U59" s="216">
        <v>0</v>
      </c>
      <c r="V59" s="216">
        <v>0</v>
      </c>
      <c r="W59" s="216">
        <v>0</v>
      </c>
      <c r="X59" s="216">
        <v>0</v>
      </c>
      <c r="Y59" s="216">
        <v>0</v>
      </c>
      <c r="Z59" s="216">
        <v>0</v>
      </c>
      <c r="AA59" s="216">
        <v>0</v>
      </c>
      <c r="AB59" s="216">
        <v>0</v>
      </c>
      <c r="AC59" s="216">
        <v>0</v>
      </c>
      <c r="AD59" s="216">
        <v>0</v>
      </c>
      <c r="AE59" s="216">
        <v>0</v>
      </c>
      <c r="AF59" s="216">
        <v>0</v>
      </c>
      <c r="AG59" s="216">
        <v>0</v>
      </c>
      <c r="AH59" s="216">
        <v>0</v>
      </c>
      <c r="AI59" s="216">
        <v>0</v>
      </c>
      <c r="AJ59" s="216">
        <v>0</v>
      </c>
      <c r="AK59" s="216">
        <v>0</v>
      </c>
      <c r="AL59" s="216">
        <v>0</v>
      </c>
      <c r="AM59" s="216">
        <v>0</v>
      </c>
      <c r="AN59" s="216">
        <v>0</v>
      </c>
      <c r="AO59" s="216">
        <v>0</v>
      </c>
      <c r="AP59" s="216">
        <v>0</v>
      </c>
      <c r="AQ59" s="216">
        <v>0</v>
      </c>
      <c r="AR59" s="216">
        <v>0</v>
      </c>
      <c r="AS59" s="216">
        <v>0</v>
      </c>
      <c r="AT59" s="216">
        <v>0</v>
      </c>
      <c r="AU59" s="216">
        <v>0</v>
      </c>
      <c r="AV59" s="216">
        <v>0</v>
      </c>
      <c r="AW59" s="216">
        <v>0</v>
      </c>
      <c r="AX59" s="216">
        <v>0</v>
      </c>
      <c r="AY59" s="216">
        <v>0</v>
      </c>
      <c r="AZ59" s="216">
        <v>0</v>
      </c>
    </row>
    <row r="60" spans="1:53" x14ac:dyDescent="0.25">
      <c r="A60" s="205" t="s">
        <v>264</v>
      </c>
      <c r="B60" s="216">
        <v>0</v>
      </c>
      <c r="C60" s="216">
        <v>0</v>
      </c>
      <c r="D60" s="216">
        <v>0</v>
      </c>
      <c r="E60" s="216">
        <v>0</v>
      </c>
      <c r="F60" s="216">
        <v>0</v>
      </c>
      <c r="G60" s="216">
        <v>0</v>
      </c>
      <c r="H60" s="216">
        <v>0</v>
      </c>
      <c r="I60" s="216">
        <v>0</v>
      </c>
      <c r="J60" s="216">
        <v>0</v>
      </c>
      <c r="K60" s="216">
        <v>0</v>
      </c>
      <c r="L60" s="216">
        <v>0</v>
      </c>
      <c r="M60" s="217">
        <v>0</v>
      </c>
      <c r="N60" s="216">
        <v>0</v>
      </c>
      <c r="O60" s="216">
        <v>0</v>
      </c>
      <c r="P60" s="216">
        <v>0</v>
      </c>
      <c r="Q60" s="216">
        <v>0</v>
      </c>
      <c r="R60" s="216">
        <v>0</v>
      </c>
      <c r="S60" s="216">
        <v>0</v>
      </c>
      <c r="T60" s="216">
        <v>0</v>
      </c>
      <c r="U60" s="216">
        <v>0</v>
      </c>
      <c r="V60" s="216">
        <v>0</v>
      </c>
      <c r="W60" s="216">
        <v>0</v>
      </c>
      <c r="X60" s="216">
        <v>0</v>
      </c>
      <c r="Y60" s="216">
        <v>0</v>
      </c>
      <c r="Z60" s="216">
        <v>0</v>
      </c>
      <c r="AA60" s="216">
        <v>0</v>
      </c>
      <c r="AB60" s="216">
        <v>0</v>
      </c>
      <c r="AC60" s="216">
        <v>0</v>
      </c>
      <c r="AD60" s="216">
        <v>0</v>
      </c>
      <c r="AE60" s="216">
        <v>0</v>
      </c>
      <c r="AF60" s="216">
        <v>0</v>
      </c>
      <c r="AG60" s="216">
        <v>0</v>
      </c>
      <c r="AH60" s="216">
        <v>0</v>
      </c>
      <c r="AI60" s="216">
        <v>0</v>
      </c>
      <c r="AJ60" s="216">
        <v>0</v>
      </c>
      <c r="AK60" s="216">
        <v>0</v>
      </c>
      <c r="AL60" s="216">
        <v>0</v>
      </c>
      <c r="AM60" s="216">
        <v>0</v>
      </c>
      <c r="AN60" s="216">
        <v>0</v>
      </c>
      <c r="AO60" s="216">
        <v>0</v>
      </c>
      <c r="AP60" s="216">
        <v>0</v>
      </c>
      <c r="AQ60" s="216">
        <v>0</v>
      </c>
      <c r="AR60" s="216">
        <v>0</v>
      </c>
      <c r="AS60" s="216">
        <v>0</v>
      </c>
      <c r="AT60" s="216">
        <v>0</v>
      </c>
      <c r="AU60" s="216">
        <v>0</v>
      </c>
      <c r="AV60" s="216">
        <v>0</v>
      </c>
      <c r="AW60" s="216">
        <v>0</v>
      </c>
      <c r="AX60" s="216">
        <v>0</v>
      </c>
      <c r="AY60" s="216">
        <v>0</v>
      </c>
      <c r="AZ60" s="216">
        <v>0</v>
      </c>
    </row>
    <row r="61" spans="1:53" ht="16.5" thickBot="1" x14ac:dyDescent="0.3">
      <c r="A61" s="208" t="s">
        <v>263</v>
      </c>
      <c r="B61" s="218">
        <v>0</v>
      </c>
      <c r="C61" s="218">
        <v>0</v>
      </c>
      <c r="D61" s="218">
        <v>0</v>
      </c>
      <c r="E61" s="218">
        <v>0</v>
      </c>
      <c r="F61" s="218">
        <v>0</v>
      </c>
      <c r="G61" s="218">
        <v>0</v>
      </c>
      <c r="H61" s="218">
        <v>0</v>
      </c>
      <c r="I61" s="218">
        <v>0</v>
      </c>
      <c r="J61" s="218">
        <v>0</v>
      </c>
      <c r="K61" s="218">
        <v>0</v>
      </c>
      <c r="L61" s="218">
        <v>0</v>
      </c>
      <c r="M61" s="219">
        <v>0</v>
      </c>
      <c r="N61" s="218">
        <v>0</v>
      </c>
      <c r="O61" s="218">
        <v>0</v>
      </c>
      <c r="P61" s="218">
        <v>0</v>
      </c>
      <c r="Q61" s="218">
        <v>0</v>
      </c>
      <c r="R61" s="218">
        <v>0</v>
      </c>
      <c r="S61" s="218">
        <v>0</v>
      </c>
      <c r="T61" s="218">
        <v>0</v>
      </c>
      <c r="U61" s="218">
        <v>0</v>
      </c>
      <c r="V61" s="218">
        <v>0</v>
      </c>
      <c r="W61" s="218">
        <v>0</v>
      </c>
      <c r="X61" s="218">
        <v>0</v>
      </c>
      <c r="Y61" s="218">
        <v>0</v>
      </c>
      <c r="Z61" s="218">
        <v>0</v>
      </c>
      <c r="AA61" s="218">
        <v>0</v>
      </c>
      <c r="AB61" s="218">
        <v>0</v>
      </c>
      <c r="AC61" s="218">
        <v>0</v>
      </c>
      <c r="AD61" s="218">
        <v>0</v>
      </c>
      <c r="AE61" s="218">
        <v>0</v>
      </c>
      <c r="AF61" s="218">
        <v>0</v>
      </c>
      <c r="AG61" s="218">
        <v>0</v>
      </c>
      <c r="AH61" s="218">
        <v>0</v>
      </c>
      <c r="AI61" s="218">
        <v>0</v>
      </c>
      <c r="AJ61" s="218">
        <v>0</v>
      </c>
      <c r="AK61" s="218">
        <v>0</v>
      </c>
      <c r="AL61" s="218">
        <v>0</v>
      </c>
      <c r="AM61" s="218">
        <v>0</v>
      </c>
      <c r="AN61" s="218">
        <v>0</v>
      </c>
      <c r="AO61" s="218">
        <v>0</v>
      </c>
      <c r="AP61" s="218">
        <v>0</v>
      </c>
      <c r="AQ61" s="218">
        <v>0</v>
      </c>
      <c r="AR61" s="218">
        <v>0</v>
      </c>
      <c r="AS61" s="218">
        <v>0</v>
      </c>
      <c r="AT61" s="218">
        <v>0</v>
      </c>
      <c r="AU61" s="218">
        <v>0</v>
      </c>
      <c r="AV61" s="218">
        <v>0</v>
      </c>
      <c r="AW61" s="218">
        <v>0</v>
      </c>
      <c r="AX61" s="218">
        <v>0</v>
      </c>
      <c r="AY61" s="218">
        <v>0</v>
      </c>
      <c r="AZ61" s="218">
        <v>0</v>
      </c>
    </row>
    <row r="62" spans="1:53" ht="16.5" thickBot="1" x14ac:dyDescent="0.3">
      <c r="A62" s="220"/>
      <c r="B62" s="221"/>
      <c r="C62" s="221"/>
      <c r="D62" s="221"/>
      <c r="E62" s="221"/>
      <c r="F62" s="221"/>
      <c r="G62" s="221"/>
      <c r="H62" s="221"/>
      <c r="I62" s="221"/>
      <c r="J62" s="221"/>
      <c r="K62" s="221"/>
      <c r="L62" s="222"/>
      <c r="M62" s="223"/>
      <c r="N62" s="222"/>
      <c r="O62" s="222"/>
      <c r="P62" s="222"/>
      <c r="Q62" s="222"/>
      <c r="R62" s="222"/>
      <c r="S62" s="222"/>
      <c r="T62" s="222"/>
      <c r="U62" s="222"/>
      <c r="V62" s="222"/>
    </row>
    <row r="63" spans="1:53" s="184" customFormat="1" x14ac:dyDescent="0.25">
      <c r="A63" s="213" t="s">
        <v>584</v>
      </c>
      <c r="B63" s="201">
        <f>B47</f>
        <v>2023</v>
      </c>
      <c r="C63" s="201">
        <f t="shared" ref="C63:AZ63" si="1">C47</f>
        <v>2024</v>
      </c>
      <c r="D63" s="201">
        <f t="shared" si="1"/>
        <v>2025</v>
      </c>
      <c r="E63" s="201">
        <f t="shared" si="1"/>
        <v>2026</v>
      </c>
      <c r="F63" s="201">
        <f t="shared" si="1"/>
        <v>2027</v>
      </c>
      <c r="G63" s="201">
        <f t="shared" si="1"/>
        <v>2028</v>
      </c>
      <c r="H63" s="201">
        <f t="shared" si="1"/>
        <v>2029</v>
      </c>
      <c r="I63" s="201">
        <f t="shared" si="1"/>
        <v>2030</v>
      </c>
      <c r="J63" s="201">
        <f t="shared" si="1"/>
        <v>2031</v>
      </c>
      <c r="K63" s="201">
        <f t="shared" si="1"/>
        <v>2032</v>
      </c>
      <c r="L63" s="201">
        <f t="shared" si="1"/>
        <v>2033</v>
      </c>
      <c r="M63" s="214">
        <f t="shared" si="1"/>
        <v>2034</v>
      </c>
      <c r="N63" s="201">
        <f t="shared" si="1"/>
        <v>2035</v>
      </c>
      <c r="O63" s="201">
        <f t="shared" si="1"/>
        <v>2036</v>
      </c>
      <c r="P63" s="201">
        <f t="shared" si="1"/>
        <v>2037</v>
      </c>
      <c r="Q63" s="201">
        <f t="shared" si="1"/>
        <v>2038</v>
      </c>
      <c r="R63" s="201">
        <f t="shared" si="1"/>
        <v>2039</v>
      </c>
      <c r="S63" s="201">
        <f t="shared" si="1"/>
        <v>2040</v>
      </c>
      <c r="T63" s="201">
        <f t="shared" si="1"/>
        <v>2041</v>
      </c>
      <c r="U63" s="201">
        <f t="shared" si="1"/>
        <v>2042</v>
      </c>
      <c r="V63" s="201">
        <f t="shared" si="1"/>
        <v>2043</v>
      </c>
      <c r="W63" s="201">
        <f t="shared" si="1"/>
        <v>2044</v>
      </c>
      <c r="X63" s="201">
        <f t="shared" si="1"/>
        <v>2045</v>
      </c>
      <c r="Y63" s="201">
        <f t="shared" si="1"/>
        <v>2046</v>
      </c>
      <c r="Z63" s="201">
        <f t="shared" si="1"/>
        <v>2047</v>
      </c>
      <c r="AA63" s="201">
        <f t="shared" si="1"/>
        <v>2048</v>
      </c>
      <c r="AB63" s="201">
        <f t="shared" si="1"/>
        <v>2049</v>
      </c>
      <c r="AC63" s="201">
        <f t="shared" si="1"/>
        <v>2050</v>
      </c>
      <c r="AD63" s="201">
        <f t="shared" si="1"/>
        <v>2051</v>
      </c>
      <c r="AE63" s="201">
        <f t="shared" si="1"/>
        <v>2052</v>
      </c>
      <c r="AF63" s="201">
        <f t="shared" si="1"/>
        <v>2053</v>
      </c>
      <c r="AG63" s="201">
        <f t="shared" si="1"/>
        <v>2054</v>
      </c>
      <c r="AH63" s="201">
        <f t="shared" si="1"/>
        <v>2055</v>
      </c>
      <c r="AI63" s="201">
        <f t="shared" si="1"/>
        <v>2056</v>
      </c>
      <c r="AJ63" s="201">
        <f t="shared" si="1"/>
        <v>2057</v>
      </c>
      <c r="AK63" s="201">
        <f t="shared" si="1"/>
        <v>2058</v>
      </c>
      <c r="AL63" s="201">
        <f t="shared" si="1"/>
        <v>2059</v>
      </c>
      <c r="AM63" s="201">
        <f t="shared" si="1"/>
        <v>2060</v>
      </c>
      <c r="AN63" s="201">
        <f t="shared" si="1"/>
        <v>2061</v>
      </c>
      <c r="AO63" s="201">
        <f t="shared" si="1"/>
        <v>2062</v>
      </c>
      <c r="AP63" s="201">
        <f t="shared" si="1"/>
        <v>2063</v>
      </c>
      <c r="AQ63" s="201">
        <f t="shared" si="1"/>
        <v>2064</v>
      </c>
      <c r="AR63" s="201">
        <f t="shared" si="1"/>
        <v>2065</v>
      </c>
      <c r="AS63" s="201">
        <f t="shared" si="1"/>
        <v>2066</v>
      </c>
      <c r="AT63" s="201">
        <f t="shared" si="1"/>
        <v>2067</v>
      </c>
      <c r="AU63" s="201">
        <f t="shared" si="1"/>
        <v>2068</v>
      </c>
      <c r="AV63" s="201">
        <f t="shared" si="1"/>
        <v>2069</v>
      </c>
      <c r="AW63" s="201">
        <f t="shared" si="1"/>
        <v>2070</v>
      </c>
      <c r="AX63" s="201">
        <f t="shared" si="1"/>
        <v>2071</v>
      </c>
      <c r="AY63" s="201">
        <f t="shared" si="1"/>
        <v>2072</v>
      </c>
      <c r="AZ63" s="201">
        <f t="shared" si="1"/>
        <v>2073</v>
      </c>
    </row>
    <row r="64" spans="1:53" s="171" customFormat="1" ht="14.25" x14ac:dyDescent="0.25">
      <c r="A64" s="224" t="s">
        <v>262</v>
      </c>
      <c r="B64" s="225">
        <f t="shared" ref="B64:AZ64" si="2">B50*$B$28</f>
        <v>6944.166666666667</v>
      </c>
      <c r="C64" s="225">
        <f t="shared" si="2"/>
        <v>311835225.66745079</v>
      </c>
      <c r="D64" s="225">
        <f t="shared" si="2"/>
        <v>321171888.89522886</v>
      </c>
      <c r="E64" s="225">
        <f t="shared" si="2"/>
        <v>330904832.36844987</v>
      </c>
      <c r="F64" s="225">
        <f t="shared" si="2"/>
        <v>340831976.72420269</v>
      </c>
      <c r="G64" s="225">
        <f t="shared" si="2"/>
        <v>351056935.21624523</v>
      </c>
      <c r="H64" s="225">
        <f t="shared" si="2"/>
        <v>361588644.02961069</v>
      </c>
      <c r="I64" s="225">
        <f t="shared" si="2"/>
        <v>372436303.632128</v>
      </c>
      <c r="J64" s="225">
        <f t="shared" si="2"/>
        <v>383609392.60027736</v>
      </c>
      <c r="K64" s="225">
        <f t="shared" si="2"/>
        <v>395117674.65991467</v>
      </c>
      <c r="L64" s="225">
        <f t="shared" si="2"/>
        <v>406971205.72699732</v>
      </c>
      <c r="M64" s="226">
        <f t="shared" si="2"/>
        <v>418225218.03128529</v>
      </c>
      <c r="N64" s="225">
        <f t="shared" si="2"/>
        <v>430771973.88731724</v>
      </c>
      <c r="O64" s="225">
        <f t="shared" si="2"/>
        <v>443695133.3146773</v>
      </c>
      <c r="P64" s="225">
        <f t="shared" si="2"/>
        <v>457005986.73458129</v>
      </c>
      <c r="Q64" s="225">
        <f t="shared" si="2"/>
        <v>470716167.02152532</v>
      </c>
      <c r="R64" s="225">
        <f t="shared" si="2"/>
        <v>484837651.25945604</v>
      </c>
      <c r="S64" s="225">
        <f t="shared" si="2"/>
        <v>499382780.05964804</v>
      </c>
      <c r="T64" s="225">
        <f t="shared" si="2"/>
        <v>514364262.82921588</v>
      </c>
      <c r="U64" s="225">
        <f t="shared" si="2"/>
        <v>529795190.06430942</v>
      </c>
      <c r="V64" s="225">
        <f t="shared" si="2"/>
        <v>545689045.64330661</v>
      </c>
      <c r="W64" s="225">
        <f t="shared" si="2"/>
        <v>560776109.67359996</v>
      </c>
      <c r="X64" s="225">
        <f t="shared" si="2"/>
        <v>577599393.31423986</v>
      </c>
      <c r="Y64" s="225">
        <f t="shared" si="2"/>
        <v>594927374.37775981</v>
      </c>
      <c r="Z64" s="225">
        <f t="shared" si="2"/>
        <v>612775195.03087986</v>
      </c>
      <c r="AA64" s="225">
        <f t="shared" si="2"/>
        <v>631158451.24975991</v>
      </c>
      <c r="AB64" s="225">
        <f t="shared" si="2"/>
        <v>650093205.08511984</v>
      </c>
      <c r="AC64" s="225">
        <f t="shared" si="2"/>
        <v>669596000.43167984</v>
      </c>
      <c r="AD64" s="225">
        <f t="shared" si="2"/>
        <v>689683880.54975986</v>
      </c>
      <c r="AE64" s="225">
        <f t="shared" si="2"/>
        <v>710374396.82607985</v>
      </c>
      <c r="AF64" s="225">
        <f t="shared" si="2"/>
        <v>731685628.0475198</v>
      </c>
      <c r="AG64" s="225">
        <f t="shared" si="2"/>
        <v>753636196.17055976</v>
      </c>
      <c r="AH64" s="225">
        <f t="shared" si="2"/>
        <v>776245282.09071994</v>
      </c>
      <c r="AI64" s="225">
        <f t="shared" si="2"/>
        <v>799532641.41199994</v>
      </c>
      <c r="AJ64" s="225">
        <f t="shared" si="2"/>
        <v>823518620.2163198</v>
      </c>
      <c r="AK64" s="225">
        <f t="shared" si="2"/>
        <v>848224179.59376001</v>
      </c>
      <c r="AL64" s="225">
        <f t="shared" si="2"/>
        <v>873670904.40335989</v>
      </c>
      <c r="AM64" s="225">
        <f t="shared" si="2"/>
        <v>899881031.30767977</v>
      </c>
      <c r="AN64" s="225">
        <f t="shared" si="2"/>
        <v>926877462.79007983</v>
      </c>
      <c r="AO64" s="225">
        <f t="shared" si="2"/>
        <v>954683786.42847991</v>
      </c>
      <c r="AP64" s="225">
        <f t="shared" si="2"/>
        <v>983324299.42559969</v>
      </c>
      <c r="AQ64" s="225">
        <f t="shared" si="2"/>
        <v>1012824027.8827198</v>
      </c>
      <c r="AR64" s="225">
        <f t="shared" si="2"/>
        <v>1043208749.5777599</v>
      </c>
      <c r="AS64" s="225">
        <f t="shared" si="2"/>
        <v>1074505011.4868801</v>
      </c>
      <c r="AT64" s="225">
        <f t="shared" si="2"/>
        <v>1106740161.32336</v>
      </c>
      <c r="AU64" s="225">
        <f t="shared" si="2"/>
        <v>1139942366.8113596</v>
      </c>
      <c r="AV64" s="225">
        <f t="shared" si="2"/>
        <v>1174140638.4639997</v>
      </c>
      <c r="AW64" s="225">
        <f t="shared" si="2"/>
        <v>1209364857.6179197</v>
      </c>
      <c r="AX64" s="225">
        <f t="shared" si="2"/>
        <v>1245645802.7156799</v>
      </c>
      <c r="AY64" s="225">
        <f t="shared" si="2"/>
        <v>1283015177.3403199</v>
      </c>
      <c r="AZ64" s="225">
        <f t="shared" si="2"/>
        <v>1321505632.9934399</v>
      </c>
    </row>
    <row r="65" spans="1:52" x14ac:dyDescent="0.25">
      <c r="A65" s="215" t="s">
        <v>261</v>
      </c>
      <c r="B65" s="227">
        <f t="shared" ref="B65:AZ65" si="3">SUM(B66:B71)</f>
        <v>0</v>
      </c>
      <c r="C65" s="227">
        <f t="shared" si="3"/>
        <v>-653217.1114406666</v>
      </c>
      <c r="D65" s="227">
        <f t="shared" si="3"/>
        <v>-640489.01414299989</v>
      </c>
      <c r="E65" s="227">
        <f t="shared" si="3"/>
        <v>-628310.56240479997</v>
      </c>
      <c r="F65" s="227">
        <f t="shared" si="3"/>
        <v>-615952.27351011196</v>
      </c>
      <c r="G65" s="227">
        <f t="shared" si="3"/>
        <v>-603406.95397267642</v>
      </c>
      <c r="H65" s="227">
        <f t="shared" si="3"/>
        <v>-590667.12256678345</v>
      </c>
      <c r="I65" s="227">
        <f t="shared" si="3"/>
        <v>-440975.37481738965</v>
      </c>
      <c r="J65" s="227">
        <f t="shared" si="3"/>
        <v>-422352.88207136525</v>
      </c>
      <c r="K65" s="227">
        <f t="shared" si="3"/>
        <v>-403292.79052853986</v>
      </c>
      <c r="L65" s="227">
        <f t="shared" si="3"/>
        <v>-383777.59623704141</v>
      </c>
      <c r="M65" s="228">
        <f t="shared" si="3"/>
        <v>-363789.09508692299</v>
      </c>
      <c r="N65" s="227">
        <f t="shared" si="3"/>
        <v>-343308.35480383999</v>
      </c>
      <c r="O65" s="227">
        <f t="shared" si="3"/>
        <v>-149283.78580271045</v>
      </c>
      <c r="P65" s="227">
        <f t="shared" si="3"/>
        <v>-120837.43497433886</v>
      </c>
      <c r="Q65" s="227">
        <f t="shared" si="3"/>
        <v>-91560.531025872333</v>
      </c>
      <c r="R65" s="227">
        <f t="shared" si="3"/>
        <v>-61419.851832507178</v>
      </c>
      <c r="S65" s="227">
        <f t="shared" si="3"/>
        <v>-30380.846384447534</v>
      </c>
      <c r="T65" s="227">
        <f t="shared" si="3"/>
        <v>1592.4183684946038</v>
      </c>
      <c r="U65" s="227">
        <f t="shared" si="3"/>
        <v>34537.31279851438</v>
      </c>
      <c r="V65" s="227">
        <f t="shared" si="3"/>
        <v>68492.702092694817</v>
      </c>
      <c r="W65" s="227">
        <f t="shared" si="3"/>
        <v>103499.00604560284</v>
      </c>
      <c r="X65" s="227">
        <f t="shared" si="3"/>
        <v>139598.26124358701</v>
      </c>
      <c r="Y65" s="227">
        <f t="shared" si="3"/>
        <v>176834.18573645048</v>
      </c>
      <c r="Z65" s="227">
        <f t="shared" si="3"/>
        <v>215252.24629598833</v>
      </c>
      <c r="AA65" s="227">
        <f t="shared" si="3"/>
        <v>254899.72836486797</v>
      </c>
      <c r="AB65" s="227">
        <f t="shared" si="3"/>
        <v>295825.80880346277</v>
      </c>
      <c r="AC65" s="227">
        <f t="shared" si="3"/>
        <v>338081.63154656114</v>
      </c>
      <c r="AD65" s="227">
        <f t="shared" si="3"/>
        <v>381720.3862863438</v>
      </c>
      <c r="AE65" s="227">
        <f t="shared" si="3"/>
        <v>426797.39030267764</v>
      </c>
      <c r="AF65" s="227">
        <f t="shared" si="3"/>
        <v>473370.17356662487</v>
      </c>
      <c r="AG65" s="227">
        <f t="shared" si="3"/>
        <v>521498.56724808994</v>
      </c>
      <c r="AH65" s="227">
        <f t="shared" si="3"/>
        <v>571244.79576377361</v>
      </c>
      <c r="AI65" s="227">
        <f t="shared" si="3"/>
        <v>622673.5725070443</v>
      </c>
      <c r="AJ65" s="227">
        <f t="shared" si="3"/>
        <v>675852.19940700661</v>
      </c>
      <c r="AK65" s="227">
        <f t="shared" si="3"/>
        <v>730850.67046992667</v>
      </c>
      <c r="AL65" s="227">
        <f t="shared" si="3"/>
        <v>787741.77946232376</v>
      </c>
      <c r="AM65" s="227">
        <f t="shared" si="3"/>
        <v>846601.23190137674</v>
      </c>
      <c r="AN65" s="227">
        <f t="shared" si="3"/>
        <v>907507.76152495202</v>
      </c>
      <c r="AO65" s="227">
        <f t="shared" si="3"/>
        <v>970543.25142043014</v>
      </c>
      <c r="AP65" s="227">
        <f t="shared" si="3"/>
        <v>1035792.8599986876</v>
      </c>
      <c r="AQ65" s="227">
        <f t="shared" si="3"/>
        <v>1103345.152007035</v>
      </c>
      <c r="AR65" s="227">
        <f t="shared" si="3"/>
        <v>1173292.2347826762</v>
      </c>
      <c r="AS65" s="227">
        <f t="shared" si="3"/>
        <v>1245729.8999563032</v>
      </c>
      <c r="AT65" s="227">
        <f t="shared" si="3"/>
        <v>1320757.7708238359</v>
      </c>
      <c r="AU65" s="227">
        <f t="shared" si="3"/>
        <v>1398479.4556130292</v>
      </c>
      <c r="AV65" s="227">
        <f t="shared" si="3"/>
        <v>1479002.7068807506</v>
      </c>
      <c r="AW65" s="227">
        <f t="shared" si="3"/>
        <v>1562439.5872861403</v>
      </c>
      <c r="AX65" s="227">
        <f t="shared" si="3"/>
        <v>1648906.6419947064</v>
      </c>
      <c r="AY65" s="227">
        <f t="shared" si="3"/>
        <v>1738525.077978574</v>
      </c>
      <c r="AZ65" s="227">
        <f t="shared" si="3"/>
        <v>1831420.9504887569</v>
      </c>
    </row>
    <row r="66" spans="1:52" x14ac:dyDescent="0.25">
      <c r="A66" s="229" t="s">
        <v>260</v>
      </c>
      <c r="B66" s="227">
        <f>-B52*1000/1.2</f>
        <v>0</v>
      </c>
      <c r="C66" s="227">
        <f t="shared" ref="C66:AZ67" si="4">-C52*1000/1.2</f>
        <v>107352.64833333333</v>
      </c>
      <c r="D66" s="227">
        <f t="shared" si="4"/>
        <v>112398.22280499997</v>
      </c>
      <c r="E66" s="227">
        <f t="shared" si="4"/>
        <v>116894.15171719999</v>
      </c>
      <c r="F66" s="227">
        <f t="shared" si="4"/>
        <v>121569.91778588798</v>
      </c>
      <c r="G66" s="227">
        <f t="shared" si="4"/>
        <v>126432.71449732353</v>
      </c>
      <c r="H66" s="227">
        <f t="shared" si="4"/>
        <v>131490.02307721647</v>
      </c>
      <c r="I66" s="227">
        <f t="shared" si="4"/>
        <v>273499.24800061027</v>
      </c>
      <c r="J66" s="227">
        <f t="shared" si="4"/>
        <v>284439.21792063466</v>
      </c>
      <c r="K66" s="227">
        <f t="shared" si="4"/>
        <v>295816.78663746006</v>
      </c>
      <c r="L66" s="227">
        <f t="shared" si="4"/>
        <v>307649.45810295839</v>
      </c>
      <c r="M66" s="227">
        <f t="shared" si="4"/>
        <v>319955.43642707681</v>
      </c>
      <c r="N66" s="227">
        <f t="shared" si="4"/>
        <v>332753.65388415992</v>
      </c>
      <c r="O66" s="227">
        <f t="shared" si="4"/>
        <v>519095.70005928946</v>
      </c>
      <c r="P66" s="227">
        <f t="shared" si="4"/>
        <v>539859.52806166105</v>
      </c>
      <c r="Q66" s="227">
        <f t="shared" si="4"/>
        <v>561453.90918412758</v>
      </c>
      <c r="R66" s="227">
        <f t="shared" si="4"/>
        <v>583912.06555149273</v>
      </c>
      <c r="S66" s="227">
        <f t="shared" si="4"/>
        <v>607268.54817355238</v>
      </c>
      <c r="T66" s="227">
        <f t="shared" si="4"/>
        <v>631559.29010049452</v>
      </c>
      <c r="U66" s="227">
        <f t="shared" si="4"/>
        <v>656821.66170451429</v>
      </c>
      <c r="V66" s="227">
        <f t="shared" si="4"/>
        <v>683094.52817269485</v>
      </c>
      <c r="W66" s="227">
        <f t="shared" si="4"/>
        <v>710418.30929960276</v>
      </c>
      <c r="X66" s="227">
        <f t="shared" si="4"/>
        <v>738835.04167158692</v>
      </c>
      <c r="Y66" s="227">
        <f t="shared" si="4"/>
        <v>768388.44333845039</v>
      </c>
      <c r="Z66" s="227">
        <f t="shared" si="4"/>
        <v>799123.98107198824</v>
      </c>
      <c r="AA66" s="227">
        <f t="shared" si="4"/>
        <v>831088.940314868</v>
      </c>
      <c r="AB66" s="227">
        <f t="shared" si="4"/>
        <v>864332.49792746268</v>
      </c>
      <c r="AC66" s="227">
        <f t="shared" si="4"/>
        <v>898905.79784456117</v>
      </c>
      <c r="AD66" s="227">
        <f t="shared" si="4"/>
        <v>934862.02975834371</v>
      </c>
      <c r="AE66" s="227">
        <f t="shared" si="4"/>
        <v>972256.51094867755</v>
      </c>
      <c r="AF66" s="227">
        <f t="shared" si="4"/>
        <v>1011146.7713866248</v>
      </c>
      <c r="AG66" s="227">
        <f t="shared" si="4"/>
        <v>1051592.6422420898</v>
      </c>
      <c r="AH66" s="227">
        <f t="shared" si="4"/>
        <v>1093656.3479317734</v>
      </c>
      <c r="AI66" s="227">
        <f t="shared" si="4"/>
        <v>1137402.6018490442</v>
      </c>
      <c r="AJ66" s="227">
        <f t="shared" si="4"/>
        <v>1182898.7059230064</v>
      </c>
      <c r="AK66" s="227">
        <f t="shared" si="4"/>
        <v>1230214.6541599266</v>
      </c>
      <c r="AL66" s="227">
        <f t="shared" si="4"/>
        <v>1279423.2403263235</v>
      </c>
      <c r="AM66" s="227">
        <f t="shared" si="4"/>
        <v>1330600.1699393766</v>
      </c>
      <c r="AN66" s="227">
        <f t="shared" si="4"/>
        <v>1383824.1767369518</v>
      </c>
      <c r="AO66" s="227">
        <f t="shared" si="4"/>
        <v>1439177.14380643</v>
      </c>
      <c r="AP66" s="227">
        <f t="shared" si="4"/>
        <v>1496744.2295586874</v>
      </c>
      <c r="AQ66" s="227">
        <f t="shared" si="4"/>
        <v>1556613.9987410347</v>
      </c>
      <c r="AR66" s="227">
        <f t="shared" si="4"/>
        <v>1618878.558690676</v>
      </c>
      <c r="AS66" s="227">
        <f t="shared" si="4"/>
        <v>1683633.7010383031</v>
      </c>
      <c r="AT66" s="227">
        <f t="shared" si="4"/>
        <v>1750979.0490798354</v>
      </c>
      <c r="AU66" s="227">
        <f t="shared" si="4"/>
        <v>1821018.2110430289</v>
      </c>
      <c r="AV66" s="227">
        <f t="shared" si="4"/>
        <v>1893858.9394847502</v>
      </c>
      <c r="AW66" s="227">
        <f t="shared" si="4"/>
        <v>1969613.29706414</v>
      </c>
      <c r="AX66" s="227">
        <f t="shared" si="4"/>
        <v>2048397.8289467061</v>
      </c>
      <c r="AY66" s="227">
        <f t="shared" si="4"/>
        <v>2130333.7421045736</v>
      </c>
      <c r="AZ66" s="227">
        <f t="shared" si="4"/>
        <v>2215547.0917887567</v>
      </c>
    </row>
    <row r="67" spans="1:52" x14ac:dyDescent="0.25">
      <c r="A67" s="229" t="str">
        <f>A32</f>
        <v>Прочие расходы при эксплуатации объекта, руб. без НДС</v>
      </c>
      <c r="B67" s="227">
        <f>-B53*1000/1.2</f>
        <v>0</v>
      </c>
      <c r="C67" s="227">
        <f t="shared" si="4"/>
        <v>0</v>
      </c>
      <c r="D67" s="227">
        <f t="shared" si="4"/>
        <v>0</v>
      </c>
      <c r="E67" s="227">
        <f t="shared" si="4"/>
        <v>0</v>
      </c>
      <c r="F67" s="227">
        <f t="shared" si="4"/>
        <v>0</v>
      </c>
      <c r="G67" s="227">
        <f t="shared" si="4"/>
        <v>0</v>
      </c>
      <c r="H67" s="227">
        <f t="shared" si="4"/>
        <v>0</v>
      </c>
      <c r="I67" s="227">
        <f t="shared" si="4"/>
        <v>0</v>
      </c>
      <c r="J67" s="227">
        <f t="shared" si="4"/>
        <v>0</v>
      </c>
      <c r="K67" s="227">
        <f t="shared" si="4"/>
        <v>0</v>
      </c>
      <c r="L67" s="227">
        <f t="shared" si="4"/>
        <v>0</v>
      </c>
      <c r="M67" s="227">
        <f t="shared" si="4"/>
        <v>0</v>
      </c>
      <c r="N67" s="227">
        <f t="shared" si="4"/>
        <v>0</v>
      </c>
      <c r="O67" s="227">
        <f t="shared" si="4"/>
        <v>0</v>
      </c>
      <c r="P67" s="227">
        <f t="shared" si="4"/>
        <v>0</v>
      </c>
      <c r="Q67" s="227">
        <f t="shared" si="4"/>
        <v>0</v>
      </c>
      <c r="R67" s="227">
        <f t="shared" si="4"/>
        <v>0</v>
      </c>
      <c r="S67" s="227">
        <f t="shared" si="4"/>
        <v>0</v>
      </c>
      <c r="T67" s="227">
        <f t="shared" si="4"/>
        <v>0</v>
      </c>
      <c r="U67" s="227">
        <f t="shared" si="4"/>
        <v>0</v>
      </c>
      <c r="V67" s="227">
        <f t="shared" si="4"/>
        <v>0</v>
      </c>
      <c r="W67" s="227">
        <f t="shared" si="4"/>
        <v>0</v>
      </c>
      <c r="X67" s="227">
        <f t="shared" si="4"/>
        <v>0</v>
      </c>
      <c r="Y67" s="227">
        <f t="shared" si="4"/>
        <v>0</v>
      </c>
      <c r="Z67" s="227">
        <f t="shared" si="4"/>
        <v>0</v>
      </c>
      <c r="AA67" s="227">
        <f t="shared" si="4"/>
        <v>0</v>
      </c>
      <c r="AB67" s="227">
        <f t="shared" si="4"/>
        <v>0</v>
      </c>
      <c r="AC67" s="227">
        <f t="shared" si="4"/>
        <v>0</v>
      </c>
      <c r="AD67" s="227">
        <f t="shared" si="4"/>
        <v>0</v>
      </c>
      <c r="AE67" s="227">
        <f t="shared" si="4"/>
        <v>0</v>
      </c>
      <c r="AF67" s="227">
        <f t="shared" si="4"/>
        <v>0</v>
      </c>
      <c r="AG67" s="227">
        <f t="shared" si="4"/>
        <v>0</v>
      </c>
      <c r="AH67" s="227">
        <f t="shared" si="4"/>
        <v>0</v>
      </c>
      <c r="AI67" s="227">
        <f t="shared" si="4"/>
        <v>0</v>
      </c>
      <c r="AJ67" s="227">
        <f t="shared" si="4"/>
        <v>0</v>
      </c>
      <c r="AK67" s="227">
        <f t="shared" si="4"/>
        <v>0</v>
      </c>
      <c r="AL67" s="227">
        <f t="shared" si="4"/>
        <v>0</v>
      </c>
      <c r="AM67" s="227">
        <f t="shared" si="4"/>
        <v>0</v>
      </c>
      <c r="AN67" s="227">
        <f t="shared" si="4"/>
        <v>0</v>
      </c>
      <c r="AO67" s="227">
        <f t="shared" si="4"/>
        <v>0</v>
      </c>
      <c r="AP67" s="227">
        <f t="shared" si="4"/>
        <v>0</v>
      </c>
      <c r="AQ67" s="227">
        <f t="shared" si="4"/>
        <v>0</v>
      </c>
      <c r="AR67" s="227">
        <f t="shared" si="4"/>
        <v>0</v>
      </c>
      <c r="AS67" s="227">
        <f t="shared" si="4"/>
        <v>0</v>
      </c>
      <c r="AT67" s="227">
        <f t="shared" si="4"/>
        <v>0</v>
      </c>
      <c r="AU67" s="227">
        <f t="shared" si="4"/>
        <v>0</v>
      </c>
      <c r="AV67" s="227">
        <f t="shared" si="4"/>
        <v>0</v>
      </c>
      <c r="AW67" s="227">
        <f t="shared" si="4"/>
        <v>0</v>
      </c>
      <c r="AX67" s="227">
        <f t="shared" si="4"/>
        <v>0</v>
      </c>
      <c r="AY67" s="227">
        <f t="shared" si="4"/>
        <v>0</v>
      </c>
      <c r="AZ67" s="227">
        <f t="shared" si="4"/>
        <v>0</v>
      </c>
    </row>
    <row r="68" spans="1:52" x14ac:dyDescent="0.25">
      <c r="A68" s="229" t="s">
        <v>487</v>
      </c>
      <c r="B68" s="227"/>
      <c r="C68" s="227"/>
      <c r="D68" s="227"/>
      <c r="E68" s="227"/>
      <c r="F68" s="227"/>
      <c r="G68" s="227"/>
      <c r="H68" s="227"/>
      <c r="I68" s="227"/>
      <c r="J68" s="227"/>
      <c r="K68" s="227"/>
      <c r="L68" s="227"/>
      <c r="M68" s="228"/>
      <c r="N68" s="227"/>
      <c r="O68" s="227"/>
      <c r="P68" s="227"/>
      <c r="Q68" s="227"/>
      <c r="R68" s="227"/>
      <c r="S68" s="227"/>
      <c r="T68" s="227"/>
      <c r="U68" s="227"/>
      <c r="V68" s="227"/>
      <c r="W68" s="227"/>
      <c r="X68" s="227"/>
      <c r="Y68" s="227"/>
      <c r="Z68" s="227"/>
      <c r="AA68" s="227"/>
      <c r="AB68" s="227"/>
      <c r="AC68" s="227"/>
      <c r="AD68" s="227"/>
      <c r="AE68" s="227"/>
      <c r="AF68" s="227"/>
      <c r="AG68" s="227"/>
      <c r="AH68" s="227"/>
      <c r="AI68" s="227"/>
      <c r="AJ68" s="227"/>
      <c r="AK68" s="227"/>
      <c r="AL68" s="227"/>
      <c r="AM68" s="227"/>
      <c r="AN68" s="227"/>
      <c r="AO68" s="227"/>
      <c r="AP68" s="227"/>
      <c r="AQ68" s="227"/>
      <c r="AR68" s="227"/>
      <c r="AS68" s="227"/>
      <c r="AT68" s="227"/>
      <c r="AU68" s="227"/>
      <c r="AV68" s="227"/>
      <c r="AW68" s="227"/>
      <c r="AX68" s="227"/>
      <c r="AY68" s="227"/>
      <c r="AZ68" s="227"/>
    </row>
    <row r="69" spans="1:52" x14ac:dyDescent="0.25">
      <c r="A69" s="229" t="s">
        <v>487</v>
      </c>
      <c r="B69" s="227">
        <f t="shared" ref="B69:AZ69" si="5">-$B$37*(1+B$49)*$B$28*365</f>
        <v>0</v>
      </c>
      <c r="C69" s="227">
        <f t="shared" si="5"/>
        <v>0</v>
      </c>
      <c r="D69" s="227">
        <f t="shared" si="5"/>
        <v>0</v>
      </c>
      <c r="E69" s="227">
        <f t="shared" si="5"/>
        <v>0</v>
      </c>
      <c r="F69" s="227">
        <f t="shared" si="5"/>
        <v>0</v>
      </c>
      <c r="G69" s="227">
        <f t="shared" si="5"/>
        <v>0</v>
      </c>
      <c r="H69" s="227">
        <f t="shared" si="5"/>
        <v>0</v>
      </c>
      <c r="I69" s="227">
        <f t="shared" si="5"/>
        <v>0</v>
      </c>
      <c r="J69" s="227">
        <f t="shared" si="5"/>
        <v>0</v>
      </c>
      <c r="K69" s="227">
        <f t="shared" si="5"/>
        <v>0</v>
      </c>
      <c r="L69" s="227">
        <f t="shared" si="5"/>
        <v>0</v>
      </c>
      <c r="M69" s="228">
        <f t="shared" si="5"/>
        <v>0</v>
      </c>
      <c r="N69" s="227">
        <f t="shared" si="5"/>
        <v>0</v>
      </c>
      <c r="O69" s="227">
        <f t="shared" si="5"/>
        <v>0</v>
      </c>
      <c r="P69" s="227">
        <f t="shared" si="5"/>
        <v>0</v>
      </c>
      <c r="Q69" s="227">
        <f t="shared" si="5"/>
        <v>0</v>
      </c>
      <c r="R69" s="227">
        <f t="shared" si="5"/>
        <v>0</v>
      </c>
      <c r="S69" s="227">
        <f t="shared" si="5"/>
        <v>0</v>
      </c>
      <c r="T69" s="227">
        <f t="shared" si="5"/>
        <v>0</v>
      </c>
      <c r="U69" s="227">
        <f t="shared" si="5"/>
        <v>0</v>
      </c>
      <c r="V69" s="227">
        <f t="shared" si="5"/>
        <v>0</v>
      </c>
      <c r="W69" s="227">
        <f t="shared" si="5"/>
        <v>0</v>
      </c>
      <c r="X69" s="227">
        <f t="shared" si="5"/>
        <v>0</v>
      </c>
      <c r="Y69" s="227">
        <f t="shared" si="5"/>
        <v>0</v>
      </c>
      <c r="Z69" s="227">
        <f t="shared" si="5"/>
        <v>0</v>
      </c>
      <c r="AA69" s="227">
        <f t="shared" si="5"/>
        <v>0</v>
      </c>
      <c r="AB69" s="227">
        <f t="shared" si="5"/>
        <v>0</v>
      </c>
      <c r="AC69" s="227">
        <f t="shared" si="5"/>
        <v>0</v>
      </c>
      <c r="AD69" s="227">
        <f t="shared" si="5"/>
        <v>0</v>
      </c>
      <c r="AE69" s="227">
        <f t="shared" si="5"/>
        <v>0</v>
      </c>
      <c r="AF69" s="227">
        <f t="shared" si="5"/>
        <v>0</v>
      </c>
      <c r="AG69" s="227">
        <f t="shared" si="5"/>
        <v>0</v>
      </c>
      <c r="AH69" s="227">
        <f t="shared" si="5"/>
        <v>0</v>
      </c>
      <c r="AI69" s="227">
        <f t="shared" si="5"/>
        <v>0</v>
      </c>
      <c r="AJ69" s="227">
        <f t="shared" si="5"/>
        <v>0</v>
      </c>
      <c r="AK69" s="227">
        <f t="shared" si="5"/>
        <v>0</v>
      </c>
      <c r="AL69" s="227">
        <f t="shared" si="5"/>
        <v>0</v>
      </c>
      <c r="AM69" s="227">
        <f t="shared" si="5"/>
        <v>0</v>
      </c>
      <c r="AN69" s="227">
        <f t="shared" si="5"/>
        <v>0</v>
      </c>
      <c r="AO69" s="227">
        <f t="shared" si="5"/>
        <v>0</v>
      </c>
      <c r="AP69" s="227">
        <f t="shared" si="5"/>
        <v>0</v>
      </c>
      <c r="AQ69" s="227">
        <f t="shared" si="5"/>
        <v>0</v>
      </c>
      <c r="AR69" s="227">
        <f t="shared" si="5"/>
        <v>0</v>
      </c>
      <c r="AS69" s="227">
        <f t="shared" si="5"/>
        <v>0</v>
      </c>
      <c r="AT69" s="227">
        <f t="shared" si="5"/>
        <v>0</v>
      </c>
      <c r="AU69" s="227">
        <f t="shared" si="5"/>
        <v>0</v>
      </c>
      <c r="AV69" s="227">
        <f t="shared" si="5"/>
        <v>0</v>
      </c>
      <c r="AW69" s="227">
        <f t="shared" si="5"/>
        <v>0</v>
      </c>
      <c r="AX69" s="227">
        <f t="shared" si="5"/>
        <v>0</v>
      </c>
      <c r="AY69" s="227">
        <f t="shared" si="5"/>
        <v>0</v>
      </c>
      <c r="AZ69" s="227">
        <f t="shared" si="5"/>
        <v>0</v>
      </c>
    </row>
    <row r="70" spans="1:52" x14ac:dyDescent="0.25">
      <c r="A70" s="229" t="s">
        <v>487</v>
      </c>
      <c r="B70" s="227"/>
      <c r="C70" s="227">
        <f t="shared" ref="C70:AZ70" si="6">-$B$38*(1+C$49)*12</f>
        <v>0</v>
      </c>
      <c r="D70" s="227">
        <f t="shared" si="6"/>
        <v>0</v>
      </c>
      <c r="E70" s="227">
        <f t="shared" si="6"/>
        <v>0</v>
      </c>
      <c r="F70" s="227">
        <f t="shared" si="6"/>
        <v>0</v>
      </c>
      <c r="G70" s="227">
        <f t="shared" si="6"/>
        <v>0</v>
      </c>
      <c r="H70" s="227">
        <f t="shared" si="6"/>
        <v>0</v>
      </c>
      <c r="I70" s="227">
        <f t="shared" si="6"/>
        <v>0</v>
      </c>
      <c r="J70" s="227">
        <f t="shared" si="6"/>
        <v>0</v>
      </c>
      <c r="K70" s="227">
        <f t="shared" si="6"/>
        <v>0</v>
      </c>
      <c r="L70" s="227">
        <f t="shared" si="6"/>
        <v>0</v>
      </c>
      <c r="M70" s="228">
        <f t="shared" si="6"/>
        <v>0</v>
      </c>
      <c r="N70" s="227">
        <f t="shared" si="6"/>
        <v>0</v>
      </c>
      <c r="O70" s="227">
        <f t="shared" si="6"/>
        <v>0</v>
      </c>
      <c r="P70" s="227">
        <f t="shared" si="6"/>
        <v>0</v>
      </c>
      <c r="Q70" s="227">
        <f t="shared" si="6"/>
        <v>0</v>
      </c>
      <c r="R70" s="227">
        <f t="shared" si="6"/>
        <v>0</v>
      </c>
      <c r="S70" s="227">
        <f t="shared" si="6"/>
        <v>0</v>
      </c>
      <c r="T70" s="227">
        <f t="shared" si="6"/>
        <v>0</v>
      </c>
      <c r="U70" s="227">
        <f t="shared" si="6"/>
        <v>0</v>
      </c>
      <c r="V70" s="227">
        <f t="shared" si="6"/>
        <v>0</v>
      </c>
      <c r="W70" s="227">
        <f t="shared" si="6"/>
        <v>0</v>
      </c>
      <c r="X70" s="227">
        <f t="shared" si="6"/>
        <v>0</v>
      </c>
      <c r="Y70" s="227">
        <f t="shared" si="6"/>
        <v>0</v>
      </c>
      <c r="Z70" s="227">
        <f t="shared" si="6"/>
        <v>0</v>
      </c>
      <c r="AA70" s="227">
        <f t="shared" si="6"/>
        <v>0</v>
      </c>
      <c r="AB70" s="227">
        <f t="shared" si="6"/>
        <v>0</v>
      </c>
      <c r="AC70" s="227">
        <f t="shared" si="6"/>
        <v>0</v>
      </c>
      <c r="AD70" s="227">
        <f t="shared" si="6"/>
        <v>0</v>
      </c>
      <c r="AE70" s="227">
        <f t="shared" si="6"/>
        <v>0</v>
      </c>
      <c r="AF70" s="227">
        <f t="shared" si="6"/>
        <v>0</v>
      </c>
      <c r="AG70" s="227">
        <f t="shared" si="6"/>
        <v>0</v>
      </c>
      <c r="AH70" s="227">
        <f t="shared" si="6"/>
        <v>0</v>
      </c>
      <c r="AI70" s="227">
        <f t="shared" si="6"/>
        <v>0</v>
      </c>
      <c r="AJ70" s="227">
        <f t="shared" si="6"/>
        <v>0</v>
      </c>
      <c r="AK70" s="227">
        <f t="shared" si="6"/>
        <v>0</v>
      </c>
      <c r="AL70" s="227">
        <f t="shared" si="6"/>
        <v>0</v>
      </c>
      <c r="AM70" s="227">
        <f t="shared" si="6"/>
        <v>0</v>
      </c>
      <c r="AN70" s="227">
        <f t="shared" si="6"/>
        <v>0</v>
      </c>
      <c r="AO70" s="227">
        <f t="shared" si="6"/>
        <v>0</v>
      </c>
      <c r="AP70" s="227">
        <f t="shared" si="6"/>
        <v>0</v>
      </c>
      <c r="AQ70" s="227">
        <f t="shared" si="6"/>
        <v>0</v>
      </c>
      <c r="AR70" s="227">
        <f t="shared" si="6"/>
        <v>0</v>
      </c>
      <c r="AS70" s="227">
        <f t="shared" si="6"/>
        <v>0</v>
      </c>
      <c r="AT70" s="227">
        <f t="shared" si="6"/>
        <v>0</v>
      </c>
      <c r="AU70" s="227">
        <f t="shared" si="6"/>
        <v>0</v>
      </c>
      <c r="AV70" s="227">
        <f t="shared" si="6"/>
        <v>0</v>
      </c>
      <c r="AW70" s="227">
        <f t="shared" si="6"/>
        <v>0</v>
      </c>
      <c r="AX70" s="227">
        <f t="shared" si="6"/>
        <v>0</v>
      </c>
      <c r="AY70" s="227">
        <f t="shared" si="6"/>
        <v>0</v>
      </c>
      <c r="AZ70" s="227">
        <f t="shared" si="6"/>
        <v>0</v>
      </c>
    </row>
    <row r="71" spans="1:52" x14ac:dyDescent="0.25">
      <c r="A71" s="229" t="s">
        <v>258</v>
      </c>
      <c r="B71" s="227"/>
      <c r="C71" s="227">
        <f>-(($B$25+$B$26)*$B$28+($B$25+$B$26)*$B$28+SUM($B$73:C73))/2*$B35</f>
        <v>-760569.75977399992</v>
      </c>
      <c r="D71" s="227">
        <f>-(($B$25+$B$26)*$B$28+($B$25+$B$26)*$B$28+SUM($B$73:D73))/2*$B35</f>
        <v>-752887.23694799992</v>
      </c>
      <c r="E71" s="227">
        <f>-(($B$25+$B$26)*$B$28+($B$25+$B$26)*$B$28+SUM($B$73:E73))/2*$B35</f>
        <v>-745204.71412199992</v>
      </c>
      <c r="F71" s="227">
        <f>-(($B$25+$B$26)*$B$28+($B$25+$B$26)*$B$28+SUM($B$73:F73))/2*$B35</f>
        <v>-737522.19129599992</v>
      </c>
      <c r="G71" s="227">
        <f>-(($B$25+$B$26)*$B$28+($B$25+$B$26)*$B$28+SUM($B$73:G73))/2*$B35</f>
        <v>-729839.66846999992</v>
      </c>
      <c r="H71" s="227">
        <f>-(($B$25+$B$26)*$B$28+($B$25+$B$26)*$B$28+SUM($B$73:H73))/2*$B35</f>
        <v>-722157.14564399992</v>
      </c>
      <c r="I71" s="227">
        <f>-(($B$25+$B$26)*$B$28+($B$25+$B$26)*$B$28+SUM($B$73:I73))/2*$B35</f>
        <v>-714474.62281799992</v>
      </c>
      <c r="J71" s="227">
        <f>-(($B$25+$B$26)*$B$28+($B$25+$B$26)*$B$28+SUM($B$73:J73))/2*$B35</f>
        <v>-706792.09999199992</v>
      </c>
      <c r="K71" s="227">
        <f>-(($B$25+$B$26)*$B$28+($B$25+$B$26)*$B$28+SUM($B$73:K73))/2*$B35</f>
        <v>-699109.57716599992</v>
      </c>
      <c r="L71" s="227">
        <f>-(($B$25+$B$26)*$B$28+($B$25+$B$26)*$B$28+SUM($B$73:L73))/2*$B35</f>
        <v>-691427.0543399998</v>
      </c>
      <c r="M71" s="227">
        <f>-(($B$25+$B$26)*$B$28+($B$25+$B$26)*$B$28+SUM($B$73:M73))/2*$B35</f>
        <v>-683744.5315139998</v>
      </c>
      <c r="N71" s="227">
        <f>-(($B$25+$B$26)*$B$28+($B$25+$B$26)*$B$28+SUM($B$73:N73))/2*$B35</f>
        <v>-676062.00868799991</v>
      </c>
      <c r="O71" s="227">
        <f>-(($B$25+$B$26)*$B$28+($B$25+$B$26)*$B$28+SUM($B$73:O73))/2*$B35</f>
        <v>-668379.48586199991</v>
      </c>
      <c r="P71" s="227">
        <f>-(($B$25+$B$26)*$B$28+($B$25+$B$26)*$B$28+SUM($B$73:P73))/2*$B35</f>
        <v>-660696.96303599991</v>
      </c>
      <c r="Q71" s="227">
        <f>-(($B$25+$B$26)*$B$28+($B$25+$B$26)*$B$28+SUM($B$73:Q73))/2*$B35</f>
        <v>-653014.44020999991</v>
      </c>
      <c r="R71" s="227">
        <f>-(($B$25+$B$26)*$B$28+($B$25+$B$26)*$B$28+SUM($B$73:R73))/2*$B35</f>
        <v>-645331.91738399991</v>
      </c>
      <c r="S71" s="227">
        <f>-(($B$25+$B$26)*$B$28+($B$25+$B$26)*$B$28+SUM($B$73:S73))/2*$B35</f>
        <v>-637649.39455799991</v>
      </c>
      <c r="T71" s="227">
        <f>-(($B$25+$B$26)*$B$28+($B$25+$B$26)*$B$28+SUM($B$73:T73))/2*$B35</f>
        <v>-629966.87173199991</v>
      </c>
      <c r="U71" s="227">
        <f>-(($B$25+$B$26)*$B$28+($B$25+$B$26)*$B$28+SUM($B$73:U73))/2*$B35</f>
        <v>-622284.34890599991</v>
      </c>
      <c r="V71" s="227">
        <f>-(($B$25+$B$26)*$B$28+($B$25+$B$26)*$B$28+SUM($B$73:V73))/2*$B35</f>
        <v>-614601.82608000003</v>
      </c>
      <c r="W71" s="227">
        <f>-(($B$25+$B$26)*$B$28+($B$25+$B$26)*$B$28+SUM($B$73:W73))/2*$B35</f>
        <v>-606919.30325399991</v>
      </c>
      <c r="X71" s="227">
        <f>-(($B$25+$B$26)*$B$28+($B$25+$B$26)*$B$28+SUM($B$73:X73))/2*$B35</f>
        <v>-599236.78042799991</v>
      </c>
      <c r="Y71" s="227">
        <f>-(($B$25+$B$26)*$B$28+($B$25+$B$26)*$B$28+SUM($B$73:Y73))/2*$B35</f>
        <v>-591554.25760199991</v>
      </c>
      <c r="Z71" s="227">
        <f>-(($B$25+$B$26)*$B$28+($B$25+$B$26)*$B$28+SUM($B$73:Z73))/2*$B35</f>
        <v>-583871.73477599991</v>
      </c>
      <c r="AA71" s="227">
        <f>-(($B$25+$B$26)*$B$28+($B$25+$B$26)*$B$28+SUM($B$73:AA73))/2*$B35</f>
        <v>-576189.21195000003</v>
      </c>
      <c r="AB71" s="227">
        <f>-(($B$25+$B$26)*$B$28+($B$25+$B$26)*$B$28+SUM($B$73:AB73))/2*$B35</f>
        <v>-568506.68912399991</v>
      </c>
      <c r="AC71" s="227">
        <f>-(($B$25+$B$26)*$B$28+($B$25+$B$26)*$B$28+SUM($B$73:AC73))/2*$B35</f>
        <v>-560824.16629800003</v>
      </c>
      <c r="AD71" s="227">
        <f>-(($B$25+$B$26)*$B$28+($B$25+$B$26)*$B$28+SUM($B$73:AD73))/2*$B35</f>
        <v>-553141.64347199991</v>
      </c>
      <c r="AE71" s="227">
        <f>-(($B$25+$B$26)*$B$28+($B$25+$B$26)*$B$28+SUM($B$73:AE73))/2*$B35</f>
        <v>-545459.12064599991</v>
      </c>
      <c r="AF71" s="227">
        <f>-(($B$25+$B$26)*$B$28+($B$25+$B$26)*$B$28+SUM($B$73:AF73))/2*$B35</f>
        <v>-537776.59781999991</v>
      </c>
      <c r="AG71" s="227">
        <f>-(($B$25+$B$26)*$B$28+($B$25+$B$26)*$B$28+SUM($B$73:AG73))/2*$B35</f>
        <v>-530094.07499399991</v>
      </c>
      <c r="AH71" s="227">
        <f>-(($B$25+$B$26)*$B$28+($B$25+$B$26)*$B$28+SUM($B$73:AH73))/2*$B35</f>
        <v>-522411.55216799985</v>
      </c>
      <c r="AI71" s="227">
        <f>-(($B$25+$B$26)*$B$28+($B$25+$B$26)*$B$28+SUM($B$73:AI73))/2*$B35</f>
        <v>-514729.02934199991</v>
      </c>
      <c r="AJ71" s="227">
        <f>-(($B$25+$B$26)*$B$28+($B$25+$B$26)*$B$28+SUM($B$73:AJ73))/2*$B35</f>
        <v>-507046.50651599979</v>
      </c>
      <c r="AK71" s="227">
        <f>-(($B$25+$B$26)*$B$28+($B$25+$B$26)*$B$28+SUM($B$73:AK73))/2*$B35</f>
        <v>-499363.98368999991</v>
      </c>
      <c r="AL71" s="227">
        <f>-(($B$25+$B$26)*$B$28+($B$25+$B$26)*$B$28+SUM($B$73:AL73))/2*$B35</f>
        <v>-491681.46086399979</v>
      </c>
      <c r="AM71" s="227">
        <f>-(($B$25+$B$26)*$B$28+($B$25+$B$26)*$B$28+SUM($B$73:AM73))/2*$B35</f>
        <v>-483998.93803799985</v>
      </c>
      <c r="AN71" s="227">
        <f>-(($B$25+$B$26)*$B$28+($B$25+$B$26)*$B$28+SUM($B$73:AN73))/2*$B35</f>
        <v>-476316.41521199979</v>
      </c>
      <c r="AO71" s="227">
        <f>-(($B$25+$B$26)*$B$28+($B$25+$B$26)*$B$28+SUM($B$73:AO73))/2*$B35</f>
        <v>-468633.89238599985</v>
      </c>
      <c r="AP71" s="227">
        <f>-(($B$25+$B$26)*$B$28+($B$25+$B$26)*$B$28+SUM($B$73:AP73))/2*$B35</f>
        <v>-460951.36955999973</v>
      </c>
      <c r="AQ71" s="227">
        <f>-(($B$25+$B$26)*$B$28+($B$25+$B$26)*$B$28+SUM($B$73:AQ73))/2*$B35</f>
        <v>-453268.84673399979</v>
      </c>
      <c r="AR71" s="227">
        <f>-(($B$25+$B$26)*$B$28+($B$25+$B$26)*$B$28+SUM($B$73:AR73))/2*$B35</f>
        <v>-445586.32390799973</v>
      </c>
      <c r="AS71" s="227">
        <f>-(($B$25+$B$26)*$B$28+($B$25+$B$26)*$B$28+SUM($B$73:AS73))/2*$B35</f>
        <v>-437903.80108199979</v>
      </c>
      <c r="AT71" s="227">
        <f>-(($B$25+$B$26)*$B$28+($B$25+$B$26)*$B$28+SUM($B$73:AT73))/2*$B35</f>
        <v>-430221.27825599967</v>
      </c>
      <c r="AU71" s="227">
        <f>-(($B$25+$B$26)*$B$28+($B$25+$B$26)*$B$28+SUM($B$73:AU73))/2*$B35</f>
        <v>-422538.75542999979</v>
      </c>
      <c r="AV71" s="227">
        <f>-(($B$25+$B$26)*$B$28+($B$25+$B$26)*$B$28+SUM($B$73:AV73))/2*$B35</f>
        <v>-414856.23260399967</v>
      </c>
      <c r="AW71" s="227">
        <f>-(($B$25+$B$26)*$B$28+($B$25+$B$26)*$B$28+SUM($B$73:AW73))/2*$B35</f>
        <v>-407173.70977799973</v>
      </c>
      <c r="AX71" s="227">
        <f>-(($B$25+$B$26)*$B$28+($B$25+$B$26)*$B$28+SUM($B$73:AX73))/2*$B35</f>
        <v>-399491.18695199967</v>
      </c>
      <c r="AY71" s="227">
        <f>-(($B$25+$B$26)*$B$28+($B$25+$B$26)*$B$28+SUM($B$73:AY73))/2*$B35</f>
        <v>-391808.66412599973</v>
      </c>
      <c r="AZ71" s="227">
        <f>-(($B$25+$B$26)*$B$28+($B$25+$B$26)*$B$28+SUM($B$73:AZ73))/2*$B35</f>
        <v>-384126.14129999973</v>
      </c>
    </row>
    <row r="72" spans="1:52" s="171" customFormat="1" ht="14.25" x14ac:dyDescent="0.25">
      <c r="A72" s="230" t="s">
        <v>585</v>
      </c>
      <c r="B72" s="225">
        <f t="shared" ref="B72:AZ72" si="7">B64+B65</f>
        <v>6944.166666666667</v>
      </c>
      <c r="C72" s="225">
        <f t="shared" si="7"/>
        <v>311182008.55601013</v>
      </c>
      <c r="D72" s="225">
        <f t="shared" si="7"/>
        <v>320531399.88108587</v>
      </c>
      <c r="E72" s="225">
        <f t="shared" si="7"/>
        <v>330276521.80604506</v>
      </c>
      <c r="F72" s="225">
        <f t="shared" si="7"/>
        <v>340216024.45069259</v>
      </c>
      <c r="G72" s="225">
        <f t="shared" si="7"/>
        <v>350453528.26227254</v>
      </c>
      <c r="H72" s="225">
        <f t="shared" si="7"/>
        <v>360997976.90704393</v>
      </c>
      <c r="I72" s="225">
        <f t="shared" si="7"/>
        <v>371995328.25731063</v>
      </c>
      <c r="J72" s="225">
        <f t="shared" si="7"/>
        <v>383187039.71820599</v>
      </c>
      <c r="K72" s="225">
        <f t="shared" si="7"/>
        <v>394714381.86938614</v>
      </c>
      <c r="L72" s="225">
        <f t="shared" si="7"/>
        <v>406587428.13076025</v>
      </c>
      <c r="M72" s="226">
        <f t="shared" si="7"/>
        <v>417861428.93619835</v>
      </c>
      <c r="N72" s="225">
        <f t="shared" si="7"/>
        <v>430428665.53251338</v>
      </c>
      <c r="O72" s="225">
        <f t="shared" si="7"/>
        <v>443545849.52887458</v>
      </c>
      <c r="P72" s="225">
        <f t="shared" si="7"/>
        <v>456885149.29960698</v>
      </c>
      <c r="Q72" s="225">
        <f t="shared" si="7"/>
        <v>470624606.49049944</v>
      </c>
      <c r="R72" s="225">
        <f t="shared" si="7"/>
        <v>484776231.40762353</v>
      </c>
      <c r="S72" s="225">
        <f t="shared" si="7"/>
        <v>499352399.21326357</v>
      </c>
      <c r="T72" s="225">
        <f t="shared" si="7"/>
        <v>514365855.2475844</v>
      </c>
      <c r="U72" s="225">
        <f t="shared" si="7"/>
        <v>529829727.37710792</v>
      </c>
      <c r="V72" s="225">
        <f t="shared" si="7"/>
        <v>545757538.34539926</v>
      </c>
      <c r="W72" s="225">
        <f t="shared" si="7"/>
        <v>560879608.67964554</v>
      </c>
      <c r="X72" s="225">
        <f t="shared" si="7"/>
        <v>577738991.57548344</v>
      </c>
      <c r="Y72" s="225">
        <f t="shared" si="7"/>
        <v>595104208.56349623</v>
      </c>
      <c r="Z72" s="225">
        <f t="shared" si="7"/>
        <v>612990447.27717578</v>
      </c>
      <c r="AA72" s="225">
        <f t="shared" si="7"/>
        <v>631413350.97812474</v>
      </c>
      <c r="AB72" s="225">
        <f t="shared" si="7"/>
        <v>650389030.89392328</v>
      </c>
      <c r="AC72" s="225">
        <f t="shared" si="7"/>
        <v>669934082.06322646</v>
      </c>
      <c r="AD72" s="225">
        <f t="shared" si="7"/>
        <v>690065600.93604624</v>
      </c>
      <c r="AE72" s="225">
        <f t="shared" si="7"/>
        <v>710801194.2163825</v>
      </c>
      <c r="AF72" s="225">
        <f t="shared" si="7"/>
        <v>732158998.22108638</v>
      </c>
      <c r="AG72" s="225">
        <f t="shared" si="7"/>
        <v>754157694.73780787</v>
      </c>
      <c r="AH72" s="225">
        <f t="shared" si="7"/>
        <v>776816526.88648367</v>
      </c>
      <c r="AI72" s="225">
        <f t="shared" si="7"/>
        <v>800155314.98450696</v>
      </c>
      <c r="AJ72" s="225">
        <f t="shared" si="7"/>
        <v>824194472.41572678</v>
      </c>
      <c r="AK72" s="225">
        <f t="shared" si="7"/>
        <v>848955030.26422989</v>
      </c>
      <c r="AL72" s="225">
        <f t="shared" si="7"/>
        <v>874458646.18282223</v>
      </c>
      <c r="AM72" s="225">
        <f t="shared" si="7"/>
        <v>900727632.53958118</v>
      </c>
      <c r="AN72" s="225">
        <f t="shared" si="7"/>
        <v>927784970.55160475</v>
      </c>
      <c r="AO72" s="225">
        <f t="shared" si="7"/>
        <v>955654329.67990029</v>
      </c>
      <c r="AP72" s="225">
        <f t="shared" si="7"/>
        <v>984360092.2855984</v>
      </c>
      <c r="AQ72" s="225">
        <f t="shared" si="7"/>
        <v>1013927373.0347267</v>
      </c>
      <c r="AR72" s="225">
        <f t="shared" si="7"/>
        <v>1044382041.8125426</v>
      </c>
      <c r="AS72" s="225">
        <f t="shared" si="7"/>
        <v>1075750741.3868363</v>
      </c>
      <c r="AT72" s="225">
        <f t="shared" si="7"/>
        <v>1108060919.0941837</v>
      </c>
      <c r="AU72" s="225">
        <f t="shared" si="7"/>
        <v>1141340846.2669728</v>
      </c>
      <c r="AV72" s="225">
        <f t="shared" si="7"/>
        <v>1175619641.1708806</v>
      </c>
      <c r="AW72" s="225">
        <f t="shared" si="7"/>
        <v>1210927297.2052059</v>
      </c>
      <c r="AX72" s="225">
        <f t="shared" si="7"/>
        <v>1247294709.3576746</v>
      </c>
      <c r="AY72" s="225">
        <f t="shared" si="7"/>
        <v>1284753702.4182985</v>
      </c>
      <c r="AZ72" s="225">
        <f t="shared" si="7"/>
        <v>1323337053.9439287</v>
      </c>
    </row>
    <row r="73" spans="1:52" x14ac:dyDescent="0.25">
      <c r="A73" s="229" t="s">
        <v>254</v>
      </c>
      <c r="B73" s="227">
        <v>0</v>
      </c>
      <c r="C73" s="227">
        <f>IF($B$25-ABS(SUM($B$73:B73))&gt;0,-$B$25/$B$27,0)</f>
        <v>-698411.16599999997</v>
      </c>
      <c r="D73" s="227">
        <f>IF($B$25-ABS(SUM($B$73:C73))&gt;0,-$B$25/$B$27,0)</f>
        <v>-698411.16599999997</v>
      </c>
      <c r="E73" s="227">
        <f>IF($B$25-ABS(SUM($B$73:D73))&gt;0,-$B$25/$B$27,0)</f>
        <v>-698411.16599999997</v>
      </c>
      <c r="F73" s="227">
        <f>IF($B$25-ABS(SUM($B$73:E73))&gt;0,-$B$25/$B$27,0)</f>
        <v>-698411.16599999997</v>
      </c>
      <c r="G73" s="227">
        <f>IF($B$25-ABS(SUM($B$73:F73))&gt;0,-$B$25/$B$27,0)</f>
        <v>-698411.16599999997</v>
      </c>
      <c r="H73" s="227">
        <f>IF($B$25-ABS(SUM($B$73:G73))&gt;0,-$B$25/$B$27,0)</f>
        <v>-698411.16599999997</v>
      </c>
      <c r="I73" s="227">
        <f>IF($B$25-ABS(SUM($B$73:H73))&gt;0,-$B$25/$B$27,0)</f>
        <v>-698411.16599999997</v>
      </c>
      <c r="J73" s="227">
        <f>IF($B$25-ABS(SUM($B$73:I73))&gt;0,-$B$25/$B$27,0)</f>
        <v>-698411.16599999997</v>
      </c>
      <c r="K73" s="227">
        <f>IF($B$25-ABS(SUM($B$73:J73))&gt;0,-$B$25/$B$27,0)</f>
        <v>-698411.16599999997</v>
      </c>
      <c r="L73" s="227">
        <f>IF($B$25-ABS(SUM($B$73:K73))&gt;0,-$B$25/$B$27,0)</f>
        <v>-698411.16599999997</v>
      </c>
      <c r="M73" s="227">
        <f>IF($B$25-ABS(SUM($B$73:L73))&gt;0,-$B$25/$B$27,0)</f>
        <v>-698411.16599999997</v>
      </c>
      <c r="N73" s="227">
        <f>IF($B$25-ABS(SUM($B$73:M73))&gt;0,-$B$25/$B$27,0)</f>
        <v>-698411.16599999997</v>
      </c>
      <c r="O73" s="227">
        <f>IF($B$25-ABS(SUM($B$73:N73))&gt;0,-$B$25/$B$27,0)</f>
        <v>-698411.16599999997</v>
      </c>
      <c r="P73" s="227">
        <f>IF($B$25-ABS(SUM($B$73:O73))&gt;0,-$B$25/$B$27,0)</f>
        <v>-698411.16599999997</v>
      </c>
      <c r="Q73" s="227">
        <f>IF($B$25-ABS(SUM($B$73:P73))&gt;0,-$B$25/$B$27,0)</f>
        <v>-698411.16599999997</v>
      </c>
      <c r="R73" s="227">
        <f>IF($B$25-ABS(SUM($B$73:Q73))&gt;0,-$B$25/$B$27,0)</f>
        <v>-698411.16599999997</v>
      </c>
      <c r="S73" s="227">
        <f>IF($B$25-ABS(SUM($B$73:R73))&gt;0,-$B$25/$B$27,0)</f>
        <v>-698411.16599999997</v>
      </c>
      <c r="T73" s="227">
        <f>IF($B$25-ABS(SUM($B$73:S73))&gt;0,-$B$25/$B$27,0)</f>
        <v>-698411.16599999997</v>
      </c>
      <c r="U73" s="227">
        <f>IF($B$25-ABS(SUM($B$73:T73))&gt;0,-$B$25/$B$27,0)</f>
        <v>-698411.16599999997</v>
      </c>
      <c r="V73" s="227">
        <f>IF($B$25-ABS(SUM($B$73:U73))&gt;0,-$B$25/$B$27,0)</f>
        <v>-698411.16599999997</v>
      </c>
      <c r="W73" s="227">
        <f>IF($B$25-ABS(SUM($B$73:V73))&gt;0,-$B$25/$B$27,0)</f>
        <v>-698411.16599999997</v>
      </c>
      <c r="X73" s="227">
        <f>IF($B$25-ABS(SUM($B$73:W73))&gt;0,-$B$25/$B$27,0)</f>
        <v>-698411.16599999997</v>
      </c>
      <c r="Y73" s="227">
        <f>IF($B$25-ABS(SUM($B$73:X73))&gt;0,-$B$25/$B$27,0)</f>
        <v>-698411.16599999997</v>
      </c>
      <c r="Z73" s="227">
        <f>IF($B$25-ABS(SUM($B$73:Y73))&gt;0,-$B$25/$B$27,0)</f>
        <v>-698411.16599999997</v>
      </c>
      <c r="AA73" s="227">
        <f>IF($B$25-ABS(SUM($B$73:Z73))&gt;0,-$B$25/$B$27,0)</f>
        <v>-698411.16599999997</v>
      </c>
      <c r="AB73" s="227">
        <f>IF($B$25-ABS(SUM($B$73:AA73))&gt;0,-$B$25/$B$27,0)</f>
        <v>-698411.16599999997</v>
      </c>
      <c r="AC73" s="227">
        <f>IF($B$25-ABS(SUM($B$73:AB73))&gt;0,-$B$25/$B$27,0)</f>
        <v>-698411.16599999997</v>
      </c>
      <c r="AD73" s="227">
        <f>IF($B$25-ABS(SUM($B$73:AC73))&gt;0,-$B$25/$B$27,0)</f>
        <v>-698411.16599999997</v>
      </c>
      <c r="AE73" s="227">
        <f>IF($B$25-ABS(SUM($B$73:AD73))&gt;0,-$B$25/$B$27,0)</f>
        <v>-698411.16599999997</v>
      </c>
      <c r="AF73" s="227">
        <f>IF($B$25-ABS(SUM($B$73:AE73))&gt;0,-$B$25/$B$27,0)</f>
        <v>-698411.16599999997</v>
      </c>
      <c r="AG73" s="227">
        <f>IF($B$25-ABS(SUM($B$73:AF73))&gt;0,-$B$25/$B$27,0)</f>
        <v>-698411.16599999997</v>
      </c>
      <c r="AH73" s="227">
        <f>IF($B$25-ABS(SUM($B$73:AG73))&gt;0,-$B$25/$B$27,0)</f>
        <v>-698411.16599999997</v>
      </c>
      <c r="AI73" s="227">
        <f>IF($B$25-ABS(SUM($B$73:AH73))&gt;0,-$B$25/$B$27,0)</f>
        <v>-698411.16599999997</v>
      </c>
      <c r="AJ73" s="227">
        <f>IF($B$25-ABS(SUM($B$73:AI73))&gt;0,-$B$25/$B$27,0)</f>
        <v>-698411.16599999997</v>
      </c>
      <c r="AK73" s="227">
        <f>IF($B$25-ABS(SUM($B$73:AJ73))&gt;0,-$B$25/$B$27,0)</f>
        <v>-698411.16599999997</v>
      </c>
      <c r="AL73" s="227">
        <f>IF($B$25-ABS(SUM($B$73:AK73))&gt;0,-$B$25/$B$27,0)</f>
        <v>-698411.16599999997</v>
      </c>
      <c r="AM73" s="227">
        <f>IF($B$25-ABS(SUM($B$73:AL73))&gt;0,-$B$25/$B$27,0)</f>
        <v>-698411.16599999997</v>
      </c>
      <c r="AN73" s="227">
        <f>IF($B$25-ABS(SUM($B$73:AM73))&gt;0,-$B$25/$B$27,0)</f>
        <v>-698411.16599999997</v>
      </c>
      <c r="AO73" s="227">
        <f>IF($B$25-ABS(SUM($B$73:AN73))&gt;0,-$B$25/$B$27,0)</f>
        <v>-698411.16599999997</v>
      </c>
      <c r="AP73" s="227">
        <f>IF($B$25-ABS(SUM($B$73:AO73))&gt;0,-$B$25/$B$27,0)</f>
        <v>-698411.16599999997</v>
      </c>
      <c r="AQ73" s="227">
        <f>IF($B$25-ABS(SUM($B$73:AP73))&gt;0,-$B$25/$B$27,0)</f>
        <v>-698411.16599999997</v>
      </c>
      <c r="AR73" s="227">
        <f>IF($B$25-ABS(SUM($B$73:AQ73))&gt;0,-$B$25/$B$27,0)</f>
        <v>-698411.16599999997</v>
      </c>
      <c r="AS73" s="227">
        <f>IF($B$25-ABS(SUM($B$73:AR73))&gt;0,-$B$25/$B$27,0)</f>
        <v>-698411.16599999997</v>
      </c>
      <c r="AT73" s="227">
        <f>IF($B$25-ABS(SUM($B$73:AS73))&gt;0,-$B$25/$B$27,0)</f>
        <v>-698411.16599999997</v>
      </c>
      <c r="AU73" s="227">
        <f>IF($B$25-ABS(SUM($B$73:AT73))&gt;0,-$B$25/$B$27,0)</f>
        <v>-698411.16599999997</v>
      </c>
      <c r="AV73" s="227">
        <f>IF($B$25-ABS(SUM($B$73:AU73))&gt;0,-$B$25/$B$27,0)</f>
        <v>-698411.16599999997</v>
      </c>
      <c r="AW73" s="227">
        <f>IF($B$25-ABS(SUM($B$73:AV73))&gt;0,-$B$25/$B$27,0)</f>
        <v>-698411.16599999997</v>
      </c>
      <c r="AX73" s="227">
        <f>IF($B$25-ABS(SUM($B$73:AW73))&gt;0,-$B$25/$B$27,0)</f>
        <v>-698411.16599999997</v>
      </c>
      <c r="AY73" s="227">
        <f>IF($B$25-ABS(SUM($B$73:AX73))&gt;0,-$B$25/$B$27,0)</f>
        <v>-698411.16599999997</v>
      </c>
      <c r="AZ73" s="227">
        <f>IF($B$25-ABS(SUM($B$73:AY73))&gt;0,-$B$25/$B$27,0)</f>
        <v>-698411.16599999997</v>
      </c>
    </row>
    <row r="74" spans="1:52" s="171" customFormat="1" ht="14.25" x14ac:dyDescent="0.25">
      <c r="A74" s="230" t="s">
        <v>586</v>
      </c>
      <c r="B74" s="225">
        <f t="shared" ref="B74:AZ74" si="8">B72+B73</f>
        <v>6944.166666666667</v>
      </c>
      <c r="C74" s="225">
        <f t="shared" si="8"/>
        <v>310483597.39001012</v>
      </c>
      <c r="D74" s="225">
        <f t="shared" si="8"/>
        <v>319832988.71508586</v>
      </c>
      <c r="E74" s="225">
        <f t="shared" si="8"/>
        <v>329578110.64004505</v>
      </c>
      <c r="F74" s="225">
        <f t="shared" si="8"/>
        <v>339517613.28469259</v>
      </c>
      <c r="G74" s="225">
        <f t="shared" si="8"/>
        <v>349755117.09627253</v>
      </c>
      <c r="H74" s="225">
        <f t="shared" si="8"/>
        <v>360299565.74104393</v>
      </c>
      <c r="I74" s="225">
        <f t="shared" si="8"/>
        <v>371296917.09131062</v>
      </c>
      <c r="J74" s="225">
        <f t="shared" si="8"/>
        <v>382488628.55220598</v>
      </c>
      <c r="K74" s="225">
        <f t="shared" si="8"/>
        <v>394015970.70338613</v>
      </c>
      <c r="L74" s="225">
        <f t="shared" si="8"/>
        <v>405889016.96476024</v>
      </c>
      <c r="M74" s="226">
        <f t="shared" si="8"/>
        <v>417163017.77019835</v>
      </c>
      <c r="N74" s="225">
        <f t="shared" si="8"/>
        <v>429730254.36651337</v>
      </c>
      <c r="O74" s="225">
        <f t="shared" si="8"/>
        <v>442847438.36287457</v>
      </c>
      <c r="P74" s="225">
        <f t="shared" si="8"/>
        <v>456186738.13360697</v>
      </c>
      <c r="Q74" s="225">
        <f t="shared" si="8"/>
        <v>469926195.32449943</v>
      </c>
      <c r="R74" s="225">
        <f t="shared" si="8"/>
        <v>484077820.24162352</v>
      </c>
      <c r="S74" s="225">
        <f t="shared" si="8"/>
        <v>498653988.04726356</v>
      </c>
      <c r="T74" s="225">
        <f t="shared" si="8"/>
        <v>513667444.08158439</v>
      </c>
      <c r="U74" s="225">
        <f t="shared" si="8"/>
        <v>529131316.21110791</v>
      </c>
      <c r="V74" s="225">
        <f t="shared" si="8"/>
        <v>545059127.17939925</v>
      </c>
      <c r="W74" s="225">
        <f t="shared" si="8"/>
        <v>560181197.51364553</v>
      </c>
      <c r="X74" s="225">
        <f t="shared" si="8"/>
        <v>577040580.40948343</v>
      </c>
      <c r="Y74" s="225">
        <f t="shared" si="8"/>
        <v>594405797.39749622</v>
      </c>
      <c r="Z74" s="225">
        <f t="shared" si="8"/>
        <v>612292036.11117578</v>
      </c>
      <c r="AA74" s="225">
        <f t="shared" si="8"/>
        <v>630714939.81212473</v>
      </c>
      <c r="AB74" s="225">
        <f t="shared" si="8"/>
        <v>649690619.72792327</v>
      </c>
      <c r="AC74" s="225">
        <f t="shared" si="8"/>
        <v>669235670.89722645</v>
      </c>
      <c r="AD74" s="225">
        <f t="shared" si="8"/>
        <v>689367189.77004623</v>
      </c>
      <c r="AE74" s="225">
        <f t="shared" si="8"/>
        <v>710102783.05038249</v>
      </c>
      <c r="AF74" s="225">
        <f t="shared" si="8"/>
        <v>731460587.05508637</v>
      </c>
      <c r="AG74" s="225">
        <f t="shared" si="8"/>
        <v>753459283.57180786</v>
      </c>
      <c r="AH74" s="225">
        <f t="shared" si="8"/>
        <v>776118115.72048366</v>
      </c>
      <c r="AI74" s="225">
        <f t="shared" si="8"/>
        <v>799456903.81850696</v>
      </c>
      <c r="AJ74" s="225">
        <f t="shared" si="8"/>
        <v>823496061.24972677</v>
      </c>
      <c r="AK74" s="225">
        <f t="shared" si="8"/>
        <v>848256619.09822989</v>
      </c>
      <c r="AL74" s="225">
        <f t="shared" si="8"/>
        <v>873760235.01682222</v>
      </c>
      <c r="AM74" s="225">
        <f t="shared" si="8"/>
        <v>900029221.37358117</v>
      </c>
      <c r="AN74" s="225">
        <f t="shared" si="8"/>
        <v>927086559.38560474</v>
      </c>
      <c r="AO74" s="225">
        <f t="shared" si="8"/>
        <v>954955918.51390028</v>
      </c>
      <c r="AP74" s="225">
        <f t="shared" si="8"/>
        <v>983661681.11959839</v>
      </c>
      <c r="AQ74" s="225">
        <f t="shared" si="8"/>
        <v>1013228961.8687267</v>
      </c>
      <c r="AR74" s="225">
        <f t="shared" si="8"/>
        <v>1043683630.6465425</v>
      </c>
      <c r="AS74" s="225">
        <f t="shared" si="8"/>
        <v>1075052330.2208364</v>
      </c>
      <c r="AT74" s="225">
        <f t="shared" si="8"/>
        <v>1107362507.9281838</v>
      </c>
      <c r="AU74" s="225">
        <f t="shared" si="8"/>
        <v>1140642435.1009729</v>
      </c>
      <c r="AV74" s="225">
        <f t="shared" si="8"/>
        <v>1174921230.0048807</v>
      </c>
      <c r="AW74" s="225">
        <f t="shared" si="8"/>
        <v>1210228886.039206</v>
      </c>
      <c r="AX74" s="225">
        <f t="shared" si="8"/>
        <v>1246596298.1916747</v>
      </c>
      <c r="AY74" s="225">
        <f t="shared" si="8"/>
        <v>1284055291.2522986</v>
      </c>
      <c r="AZ74" s="225">
        <f t="shared" si="8"/>
        <v>1322638642.7779288</v>
      </c>
    </row>
    <row r="75" spans="1:52" x14ac:dyDescent="0.25">
      <c r="A75" s="229" t="s">
        <v>253</v>
      </c>
      <c r="B75" s="227">
        <f t="shared" ref="B75:AZ75" si="9">-B61</f>
        <v>0</v>
      </c>
      <c r="C75" s="227">
        <f t="shared" si="9"/>
        <v>0</v>
      </c>
      <c r="D75" s="227">
        <f t="shared" si="9"/>
        <v>0</v>
      </c>
      <c r="E75" s="227">
        <f t="shared" si="9"/>
        <v>0</v>
      </c>
      <c r="F75" s="227">
        <f t="shared" si="9"/>
        <v>0</v>
      </c>
      <c r="G75" s="227">
        <f t="shared" si="9"/>
        <v>0</v>
      </c>
      <c r="H75" s="227">
        <f t="shared" si="9"/>
        <v>0</v>
      </c>
      <c r="I75" s="227">
        <f t="shared" si="9"/>
        <v>0</v>
      </c>
      <c r="J75" s="227">
        <f t="shared" si="9"/>
        <v>0</v>
      </c>
      <c r="K75" s="227">
        <f t="shared" si="9"/>
        <v>0</v>
      </c>
      <c r="L75" s="227">
        <f t="shared" si="9"/>
        <v>0</v>
      </c>
      <c r="M75" s="228">
        <f t="shared" si="9"/>
        <v>0</v>
      </c>
      <c r="N75" s="227">
        <f t="shared" si="9"/>
        <v>0</v>
      </c>
      <c r="O75" s="227">
        <f t="shared" si="9"/>
        <v>0</v>
      </c>
      <c r="P75" s="227">
        <f t="shared" si="9"/>
        <v>0</v>
      </c>
      <c r="Q75" s="227">
        <f t="shared" si="9"/>
        <v>0</v>
      </c>
      <c r="R75" s="227">
        <f t="shared" si="9"/>
        <v>0</v>
      </c>
      <c r="S75" s="227">
        <f t="shared" si="9"/>
        <v>0</v>
      </c>
      <c r="T75" s="227">
        <f t="shared" si="9"/>
        <v>0</v>
      </c>
      <c r="U75" s="227">
        <f t="shared" si="9"/>
        <v>0</v>
      </c>
      <c r="V75" s="227">
        <f t="shared" si="9"/>
        <v>0</v>
      </c>
      <c r="W75" s="227">
        <f t="shared" si="9"/>
        <v>0</v>
      </c>
      <c r="X75" s="227">
        <f t="shared" si="9"/>
        <v>0</v>
      </c>
      <c r="Y75" s="227">
        <f t="shared" si="9"/>
        <v>0</v>
      </c>
      <c r="Z75" s="227">
        <f t="shared" si="9"/>
        <v>0</v>
      </c>
      <c r="AA75" s="227">
        <f t="shared" si="9"/>
        <v>0</v>
      </c>
      <c r="AB75" s="227">
        <f t="shared" si="9"/>
        <v>0</v>
      </c>
      <c r="AC75" s="227">
        <f t="shared" si="9"/>
        <v>0</v>
      </c>
      <c r="AD75" s="227">
        <f t="shared" si="9"/>
        <v>0</v>
      </c>
      <c r="AE75" s="227">
        <f t="shared" si="9"/>
        <v>0</v>
      </c>
      <c r="AF75" s="227">
        <f t="shared" si="9"/>
        <v>0</v>
      </c>
      <c r="AG75" s="227">
        <f t="shared" si="9"/>
        <v>0</v>
      </c>
      <c r="AH75" s="227">
        <f t="shared" si="9"/>
        <v>0</v>
      </c>
      <c r="AI75" s="227">
        <f t="shared" si="9"/>
        <v>0</v>
      </c>
      <c r="AJ75" s="227">
        <f t="shared" si="9"/>
        <v>0</v>
      </c>
      <c r="AK75" s="227">
        <f t="shared" si="9"/>
        <v>0</v>
      </c>
      <c r="AL75" s="227">
        <f t="shared" si="9"/>
        <v>0</v>
      </c>
      <c r="AM75" s="227">
        <f t="shared" si="9"/>
        <v>0</v>
      </c>
      <c r="AN75" s="227">
        <f t="shared" si="9"/>
        <v>0</v>
      </c>
      <c r="AO75" s="227">
        <f t="shared" si="9"/>
        <v>0</v>
      </c>
      <c r="AP75" s="227">
        <f t="shared" si="9"/>
        <v>0</v>
      </c>
      <c r="AQ75" s="227">
        <f t="shared" si="9"/>
        <v>0</v>
      </c>
      <c r="AR75" s="227">
        <f t="shared" si="9"/>
        <v>0</v>
      </c>
      <c r="AS75" s="227">
        <f t="shared" si="9"/>
        <v>0</v>
      </c>
      <c r="AT75" s="227">
        <f t="shared" si="9"/>
        <v>0</v>
      </c>
      <c r="AU75" s="227">
        <f t="shared" si="9"/>
        <v>0</v>
      </c>
      <c r="AV75" s="227">
        <f t="shared" si="9"/>
        <v>0</v>
      </c>
      <c r="AW75" s="227">
        <f t="shared" si="9"/>
        <v>0</v>
      </c>
      <c r="AX75" s="227">
        <f t="shared" si="9"/>
        <v>0</v>
      </c>
      <c r="AY75" s="227">
        <f t="shared" si="9"/>
        <v>0</v>
      </c>
      <c r="AZ75" s="227">
        <f t="shared" si="9"/>
        <v>0</v>
      </c>
    </row>
    <row r="76" spans="1:52" s="171" customFormat="1" ht="14.25" x14ac:dyDescent="0.25">
      <c r="A76" s="230" t="s">
        <v>257</v>
      </c>
      <c r="B76" s="225">
        <f t="shared" ref="B76:AZ76" si="10">B74+B75</f>
        <v>6944.166666666667</v>
      </c>
      <c r="C76" s="225">
        <f t="shared" si="10"/>
        <v>310483597.39001012</v>
      </c>
      <c r="D76" s="225">
        <f t="shared" si="10"/>
        <v>319832988.71508586</v>
      </c>
      <c r="E76" s="225">
        <f t="shared" si="10"/>
        <v>329578110.64004505</v>
      </c>
      <c r="F76" s="225">
        <f t="shared" si="10"/>
        <v>339517613.28469259</v>
      </c>
      <c r="G76" s="225">
        <f t="shared" si="10"/>
        <v>349755117.09627253</v>
      </c>
      <c r="H76" s="225">
        <f t="shared" si="10"/>
        <v>360299565.74104393</v>
      </c>
      <c r="I76" s="225">
        <f t="shared" si="10"/>
        <v>371296917.09131062</v>
      </c>
      <c r="J76" s="225">
        <f t="shared" si="10"/>
        <v>382488628.55220598</v>
      </c>
      <c r="K76" s="225">
        <f t="shared" si="10"/>
        <v>394015970.70338613</v>
      </c>
      <c r="L76" s="225">
        <f t="shared" si="10"/>
        <v>405889016.96476024</v>
      </c>
      <c r="M76" s="226">
        <f t="shared" si="10"/>
        <v>417163017.77019835</v>
      </c>
      <c r="N76" s="225">
        <f t="shared" si="10"/>
        <v>429730254.36651337</v>
      </c>
      <c r="O76" s="225">
        <f t="shared" si="10"/>
        <v>442847438.36287457</v>
      </c>
      <c r="P76" s="225">
        <f t="shared" si="10"/>
        <v>456186738.13360697</v>
      </c>
      <c r="Q76" s="225">
        <f t="shared" si="10"/>
        <v>469926195.32449943</v>
      </c>
      <c r="R76" s="225">
        <f t="shared" si="10"/>
        <v>484077820.24162352</v>
      </c>
      <c r="S76" s="225">
        <f t="shared" si="10"/>
        <v>498653988.04726356</v>
      </c>
      <c r="T76" s="225">
        <f t="shared" si="10"/>
        <v>513667444.08158439</v>
      </c>
      <c r="U76" s="225">
        <f t="shared" si="10"/>
        <v>529131316.21110791</v>
      </c>
      <c r="V76" s="225">
        <f t="shared" si="10"/>
        <v>545059127.17939925</v>
      </c>
      <c r="W76" s="225">
        <f t="shared" si="10"/>
        <v>560181197.51364553</v>
      </c>
      <c r="X76" s="225">
        <f t="shared" si="10"/>
        <v>577040580.40948343</v>
      </c>
      <c r="Y76" s="225">
        <f t="shared" si="10"/>
        <v>594405797.39749622</v>
      </c>
      <c r="Z76" s="225">
        <f t="shared" si="10"/>
        <v>612292036.11117578</v>
      </c>
      <c r="AA76" s="225">
        <f t="shared" si="10"/>
        <v>630714939.81212473</v>
      </c>
      <c r="AB76" s="225">
        <f t="shared" si="10"/>
        <v>649690619.72792327</v>
      </c>
      <c r="AC76" s="225">
        <f t="shared" si="10"/>
        <v>669235670.89722645</v>
      </c>
      <c r="AD76" s="225">
        <f t="shared" si="10"/>
        <v>689367189.77004623</v>
      </c>
      <c r="AE76" s="225">
        <f t="shared" si="10"/>
        <v>710102783.05038249</v>
      </c>
      <c r="AF76" s="225">
        <f t="shared" si="10"/>
        <v>731460587.05508637</v>
      </c>
      <c r="AG76" s="225">
        <f t="shared" si="10"/>
        <v>753459283.57180786</v>
      </c>
      <c r="AH76" s="225">
        <f t="shared" si="10"/>
        <v>776118115.72048366</v>
      </c>
      <c r="AI76" s="225">
        <f t="shared" si="10"/>
        <v>799456903.81850696</v>
      </c>
      <c r="AJ76" s="225">
        <f t="shared" si="10"/>
        <v>823496061.24972677</v>
      </c>
      <c r="AK76" s="225">
        <f t="shared" si="10"/>
        <v>848256619.09822989</v>
      </c>
      <c r="AL76" s="225">
        <f t="shared" si="10"/>
        <v>873760235.01682222</v>
      </c>
      <c r="AM76" s="225">
        <f t="shared" si="10"/>
        <v>900029221.37358117</v>
      </c>
      <c r="AN76" s="225">
        <f t="shared" si="10"/>
        <v>927086559.38560474</v>
      </c>
      <c r="AO76" s="225">
        <f t="shared" si="10"/>
        <v>954955918.51390028</v>
      </c>
      <c r="AP76" s="225">
        <f t="shared" si="10"/>
        <v>983661681.11959839</v>
      </c>
      <c r="AQ76" s="225">
        <f t="shared" si="10"/>
        <v>1013228961.8687267</v>
      </c>
      <c r="AR76" s="225">
        <f t="shared" si="10"/>
        <v>1043683630.6465425</v>
      </c>
      <c r="AS76" s="225">
        <f t="shared" si="10"/>
        <v>1075052330.2208364</v>
      </c>
      <c r="AT76" s="225">
        <f t="shared" si="10"/>
        <v>1107362507.9281838</v>
      </c>
      <c r="AU76" s="225">
        <f t="shared" si="10"/>
        <v>1140642435.1009729</v>
      </c>
      <c r="AV76" s="225">
        <f t="shared" si="10"/>
        <v>1174921230.0048807</v>
      </c>
      <c r="AW76" s="225">
        <f t="shared" si="10"/>
        <v>1210228886.039206</v>
      </c>
      <c r="AX76" s="225">
        <f t="shared" si="10"/>
        <v>1246596298.1916747</v>
      </c>
      <c r="AY76" s="225">
        <f t="shared" si="10"/>
        <v>1284055291.2522986</v>
      </c>
      <c r="AZ76" s="225">
        <f t="shared" si="10"/>
        <v>1322638642.7779288</v>
      </c>
    </row>
    <row r="77" spans="1:52" x14ac:dyDescent="0.25">
      <c r="A77" s="229" t="s">
        <v>252</v>
      </c>
      <c r="B77" s="227">
        <f t="shared" ref="B77:AZ77" si="11">-B76*$B$36</f>
        <v>-1388.8333333333335</v>
      </c>
      <c r="C77" s="227">
        <f t="shared" si="11"/>
        <v>-62096719.478002027</v>
      </c>
      <c r="D77" s="227">
        <f t="shared" si="11"/>
        <v>-63966597.743017174</v>
      </c>
      <c r="E77" s="227">
        <f t="shared" si="11"/>
        <v>-65915622.128009014</v>
      </c>
      <c r="F77" s="227">
        <f t="shared" si="11"/>
        <v>-67903522.656938523</v>
      </c>
      <c r="G77" s="227">
        <f t="shared" si="11"/>
        <v>-69951023.419254512</v>
      </c>
      <c r="H77" s="227">
        <f t="shared" si="11"/>
        <v>-72059913.148208782</v>
      </c>
      <c r="I77" s="227">
        <f t="shared" si="11"/>
        <v>-74259383.418262124</v>
      </c>
      <c r="J77" s="227">
        <f t="shared" si="11"/>
        <v>-76497725.710441202</v>
      </c>
      <c r="K77" s="227">
        <f t="shared" si="11"/>
        <v>-78803194.140677229</v>
      </c>
      <c r="L77" s="227">
        <f t="shared" si="11"/>
        <v>-81177803.392952055</v>
      </c>
      <c r="M77" s="228">
        <f t="shared" si="11"/>
        <v>-83432603.554039672</v>
      </c>
      <c r="N77" s="227">
        <f t="shared" si="11"/>
        <v>-85946050.873302683</v>
      </c>
      <c r="O77" s="227">
        <f t="shared" si="11"/>
        <v>-88569487.672574922</v>
      </c>
      <c r="P77" s="227">
        <f t="shared" si="11"/>
        <v>-91237347.626721397</v>
      </c>
      <c r="Q77" s="227">
        <f t="shared" si="11"/>
        <v>-93985239.064899892</v>
      </c>
      <c r="R77" s="227">
        <f t="shared" si="11"/>
        <v>-96815564.048324704</v>
      </c>
      <c r="S77" s="227">
        <f t="shared" si="11"/>
        <v>-99730797.609452724</v>
      </c>
      <c r="T77" s="227">
        <f t="shared" si="11"/>
        <v>-102733488.81631689</v>
      </c>
      <c r="U77" s="227">
        <f t="shared" si="11"/>
        <v>-105826263.24222159</v>
      </c>
      <c r="V77" s="227">
        <f t="shared" si="11"/>
        <v>-109011825.43587986</v>
      </c>
      <c r="W77" s="227">
        <f t="shared" si="11"/>
        <v>-112036239.50272912</v>
      </c>
      <c r="X77" s="227">
        <f t="shared" si="11"/>
        <v>-115408116.08189669</v>
      </c>
      <c r="Y77" s="227">
        <f t="shared" si="11"/>
        <v>-118881159.47949925</v>
      </c>
      <c r="Z77" s="227">
        <f t="shared" si="11"/>
        <v>-122458407.22223516</v>
      </c>
      <c r="AA77" s="227">
        <f t="shared" si="11"/>
        <v>-126142987.96242495</v>
      </c>
      <c r="AB77" s="227">
        <f t="shared" si="11"/>
        <v>-129938123.94558465</v>
      </c>
      <c r="AC77" s="227">
        <f t="shared" si="11"/>
        <v>-133847134.1794453</v>
      </c>
      <c r="AD77" s="227">
        <f t="shared" si="11"/>
        <v>-137873437.95400926</v>
      </c>
      <c r="AE77" s="227">
        <f t="shared" si="11"/>
        <v>-142020556.61007652</v>
      </c>
      <c r="AF77" s="227">
        <f t="shared" si="11"/>
        <v>-146292117.41101727</v>
      </c>
      <c r="AG77" s="227">
        <f t="shared" si="11"/>
        <v>-150691856.71436158</v>
      </c>
      <c r="AH77" s="227">
        <f t="shared" si="11"/>
        <v>-155223623.14409673</v>
      </c>
      <c r="AI77" s="227">
        <f t="shared" si="11"/>
        <v>-159891380.76370141</v>
      </c>
      <c r="AJ77" s="227">
        <f t="shared" si="11"/>
        <v>-164699212.24994537</v>
      </c>
      <c r="AK77" s="227">
        <f t="shared" si="11"/>
        <v>-169651323.819646</v>
      </c>
      <c r="AL77" s="227">
        <f t="shared" si="11"/>
        <v>-174752047.00336444</v>
      </c>
      <c r="AM77" s="227">
        <f t="shared" si="11"/>
        <v>-180005844.27471626</v>
      </c>
      <c r="AN77" s="227">
        <f t="shared" si="11"/>
        <v>-185417311.87712097</v>
      </c>
      <c r="AO77" s="227">
        <f t="shared" si="11"/>
        <v>-190991183.70278007</v>
      </c>
      <c r="AP77" s="227">
        <f t="shared" si="11"/>
        <v>-196732336.22391969</v>
      </c>
      <c r="AQ77" s="227">
        <f t="shared" si="11"/>
        <v>-202645792.37374535</v>
      </c>
      <c r="AR77" s="227">
        <f t="shared" si="11"/>
        <v>-208736726.12930852</v>
      </c>
      <c r="AS77" s="227">
        <f t="shared" si="11"/>
        <v>-215010466.04416728</v>
      </c>
      <c r="AT77" s="227">
        <f t="shared" si="11"/>
        <v>-221472501.58563676</v>
      </c>
      <c r="AU77" s="227">
        <f t="shared" si="11"/>
        <v>-228128487.02019459</v>
      </c>
      <c r="AV77" s="227">
        <f t="shared" si="11"/>
        <v>-234984246.00097615</v>
      </c>
      <c r="AW77" s="227">
        <f t="shared" si="11"/>
        <v>-242045777.20784122</v>
      </c>
      <c r="AX77" s="227">
        <f t="shared" si="11"/>
        <v>-249319259.63833496</v>
      </c>
      <c r="AY77" s="227">
        <f t="shared" si="11"/>
        <v>-256811058.25045973</v>
      </c>
      <c r="AZ77" s="227">
        <f t="shared" si="11"/>
        <v>-264527728.55558577</v>
      </c>
    </row>
    <row r="78" spans="1:52" ht="16.5" thickBot="1" x14ac:dyDescent="0.3">
      <c r="A78" s="231" t="s">
        <v>256</v>
      </c>
      <c r="B78" s="232">
        <f t="shared" ref="B78:AZ78" si="12">B76+B77</f>
        <v>5555.3333333333339</v>
      </c>
      <c r="C78" s="232">
        <f t="shared" si="12"/>
        <v>248386877.91200811</v>
      </c>
      <c r="D78" s="232">
        <f t="shared" si="12"/>
        <v>255866390.9720687</v>
      </c>
      <c r="E78" s="232">
        <f t="shared" si="12"/>
        <v>263662488.51203603</v>
      </c>
      <c r="F78" s="232">
        <f t="shared" si="12"/>
        <v>271614090.62775409</v>
      </c>
      <c r="G78" s="232">
        <f t="shared" si="12"/>
        <v>279804093.67701805</v>
      </c>
      <c r="H78" s="232">
        <f t="shared" si="12"/>
        <v>288239652.59283513</v>
      </c>
      <c r="I78" s="232">
        <f t="shared" si="12"/>
        <v>297037533.6730485</v>
      </c>
      <c r="J78" s="232">
        <f t="shared" si="12"/>
        <v>305990902.84176481</v>
      </c>
      <c r="K78" s="232">
        <f t="shared" si="12"/>
        <v>315212776.56270891</v>
      </c>
      <c r="L78" s="232">
        <f t="shared" si="12"/>
        <v>324711213.57180822</v>
      </c>
      <c r="M78" s="233">
        <f t="shared" si="12"/>
        <v>333730414.21615869</v>
      </c>
      <c r="N78" s="232">
        <f t="shared" si="12"/>
        <v>343784203.49321067</v>
      </c>
      <c r="O78" s="232">
        <f t="shared" si="12"/>
        <v>354277950.69029963</v>
      </c>
      <c r="P78" s="232">
        <f t="shared" si="12"/>
        <v>364949390.50688559</v>
      </c>
      <c r="Q78" s="232">
        <f t="shared" si="12"/>
        <v>375940956.25959957</v>
      </c>
      <c r="R78" s="232">
        <f t="shared" si="12"/>
        <v>387262256.19329882</v>
      </c>
      <c r="S78" s="232">
        <f t="shared" si="12"/>
        <v>398923190.43781084</v>
      </c>
      <c r="T78" s="232">
        <f t="shared" si="12"/>
        <v>410933955.26526749</v>
      </c>
      <c r="U78" s="232">
        <f t="shared" si="12"/>
        <v>423305052.96888632</v>
      </c>
      <c r="V78" s="232">
        <f t="shared" si="12"/>
        <v>436047301.74351943</v>
      </c>
      <c r="W78" s="232">
        <f t="shared" si="12"/>
        <v>448144958.01091641</v>
      </c>
      <c r="X78" s="232">
        <f t="shared" si="12"/>
        <v>461632464.32758677</v>
      </c>
      <c r="Y78" s="232">
        <f t="shared" si="12"/>
        <v>475524637.917997</v>
      </c>
      <c r="Z78" s="232">
        <f t="shared" si="12"/>
        <v>489833628.88894063</v>
      </c>
      <c r="AA78" s="232">
        <f t="shared" si="12"/>
        <v>504571951.8496998</v>
      </c>
      <c r="AB78" s="232">
        <f t="shared" si="12"/>
        <v>519752495.78233862</v>
      </c>
      <c r="AC78" s="232">
        <f t="shared" si="12"/>
        <v>535388536.71778119</v>
      </c>
      <c r="AD78" s="232">
        <f t="shared" si="12"/>
        <v>551493751.81603694</v>
      </c>
      <c r="AE78" s="232">
        <f t="shared" si="12"/>
        <v>568082226.44030595</v>
      </c>
      <c r="AF78" s="232">
        <f t="shared" si="12"/>
        <v>585168469.64406908</v>
      </c>
      <c r="AG78" s="232">
        <f t="shared" si="12"/>
        <v>602767426.85744631</v>
      </c>
      <c r="AH78" s="232">
        <f t="shared" si="12"/>
        <v>620894492.57638693</v>
      </c>
      <c r="AI78" s="232">
        <f t="shared" si="12"/>
        <v>639565523.05480552</v>
      </c>
      <c r="AJ78" s="232">
        <f t="shared" si="12"/>
        <v>658796848.99978137</v>
      </c>
      <c r="AK78" s="232">
        <f t="shared" si="12"/>
        <v>678605295.27858388</v>
      </c>
      <c r="AL78" s="232">
        <f t="shared" si="12"/>
        <v>699008188.01345778</v>
      </c>
      <c r="AM78" s="232">
        <f t="shared" si="12"/>
        <v>720023377.09886491</v>
      </c>
      <c r="AN78" s="232">
        <f t="shared" si="12"/>
        <v>741669247.50848377</v>
      </c>
      <c r="AO78" s="232">
        <f t="shared" si="12"/>
        <v>763964734.81112027</v>
      </c>
      <c r="AP78" s="232">
        <f t="shared" si="12"/>
        <v>786929344.89567876</v>
      </c>
      <c r="AQ78" s="232">
        <f t="shared" si="12"/>
        <v>810583169.49498141</v>
      </c>
      <c r="AR78" s="232">
        <f t="shared" si="12"/>
        <v>834946904.51723409</v>
      </c>
      <c r="AS78" s="232">
        <f t="shared" si="12"/>
        <v>860041864.17666912</v>
      </c>
      <c r="AT78" s="232">
        <f t="shared" si="12"/>
        <v>885890006.34254706</v>
      </c>
      <c r="AU78" s="232">
        <f t="shared" si="12"/>
        <v>912513948.08077836</v>
      </c>
      <c r="AV78" s="232">
        <f t="shared" si="12"/>
        <v>939936984.00390458</v>
      </c>
      <c r="AW78" s="232">
        <f t="shared" si="12"/>
        <v>968183108.83136487</v>
      </c>
      <c r="AX78" s="232">
        <f t="shared" si="12"/>
        <v>997277038.55333972</v>
      </c>
      <c r="AY78" s="232">
        <f t="shared" si="12"/>
        <v>1027244233.0018389</v>
      </c>
      <c r="AZ78" s="232">
        <f t="shared" si="12"/>
        <v>1058110914.2223431</v>
      </c>
    </row>
    <row r="79" spans="1:52" s="237" customFormat="1" ht="16.5" thickBot="1" x14ac:dyDescent="0.3">
      <c r="A79" s="234"/>
      <c r="B79" s="235">
        <v>0</v>
      </c>
      <c r="C79" s="235">
        <v>1</v>
      </c>
      <c r="D79" s="235">
        <f>C79+1</f>
        <v>2</v>
      </c>
      <c r="E79" s="235">
        <f t="shared" ref="E79:AZ79" si="13">D79+1</f>
        <v>3</v>
      </c>
      <c r="F79" s="235">
        <f t="shared" si="13"/>
        <v>4</v>
      </c>
      <c r="G79" s="235">
        <f t="shared" si="13"/>
        <v>5</v>
      </c>
      <c r="H79" s="235">
        <f t="shared" si="13"/>
        <v>6</v>
      </c>
      <c r="I79" s="235">
        <f t="shared" si="13"/>
        <v>7</v>
      </c>
      <c r="J79" s="235">
        <f t="shared" si="13"/>
        <v>8</v>
      </c>
      <c r="K79" s="235">
        <f t="shared" si="13"/>
        <v>9</v>
      </c>
      <c r="L79" s="235">
        <f t="shared" si="13"/>
        <v>10</v>
      </c>
      <c r="M79" s="236">
        <f t="shared" si="13"/>
        <v>11</v>
      </c>
      <c r="N79" s="235">
        <f t="shared" si="13"/>
        <v>12</v>
      </c>
      <c r="O79" s="235">
        <f t="shared" si="13"/>
        <v>13</v>
      </c>
      <c r="P79" s="235">
        <f t="shared" si="13"/>
        <v>14</v>
      </c>
      <c r="Q79" s="235">
        <f t="shared" si="13"/>
        <v>15</v>
      </c>
      <c r="R79" s="235">
        <f t="shared" si="13"/>
        <v>16</v>
      </c>
      <c r="S79" s="235">
        <f t="shared" si="13"/>
        <v>17</v>
      </c>
      <c r="T79" s="235">
        <f t="shared" si="13"/>
        <v>18</v>
      </c>
      <c r="U79" s="235">
        <f t="shared" si="13"/>
        <v>19</v>
      </c>
      <c r="V79" s="235">
        <f t="shared" si="13"/>
        <v>20</v>
      </c>
      <c r="W79" s="235">
        <f t="shared" si="13"/>
        <v>21</v>
      </c>
      <c r="X79" s="235">
        <f t="shared" si="13"/>
        <v>22</v>
      </c>
      <c r="Y79" s="235">
        <f t="shared" si="13"/>
        <v>23</v>
      </c>
      <c r="Z79" s="235">
        <f t="shared" si="13"/>
        <v>24</v>
      </c>
      <c r="AA79" s="235">
        <f t="shared" si="13"/>
        <v>25</v>
      </c>
      <c r="AB79" s="235">
        <f t="shared" si="13"/>
        <v>26</v>
      </c>
      <c r="AC79" s="235">
        <f t="shared" si="13"/>
        <v>27</v>
      </c>
      <c r="AD79" s="235">
        <f t="shared" si="13"/>
        <v>28</v>
      </c>
      <c r="AE79" s="235">
        <f t="shared" si="13"/>
        <v>29</v>
      </c>
      <c r="AF79" s="235">
        <f t="shared" si="13"/>
        <v>30</v>
      </c>
      <c r="AG79" s="235">
        <f t="shared" si="13"/>
        <v>31</v>
      </c>
      <c r="AH79" s="235">
        <f t="shared" si="13"/>
        <v>32</v>
      </c>
      <c r="AI79" s="235">
        <f t="shared" si="13"/>
        <v>33</v>
      </c>
      <c r="AJ79" s="235">
        <f t="shared" si="13"/>
        <v>34</v>
      </c>
      <c r="AK79" s="235">
        <f t="shared" si="13"/>
        <v>35</v>
      </c>
      <c r="AL79" s="235">
        <f t="shared" si="13"/>
        <v>36</v>
      </c>
      <c r="AM79" s="235">
        <f t="shared" si="13"/>
        <v>37</v>
      </c>
      <c r="AN79" s="235">
        <f t="shared" si="13"/>
        <v>38</v>
      </c>
      <c r="AO79" s="235">
        <f t="shared" si="13"/>
        <v>39</v>
      </c>
      <c r="AP79" s="235">
        <f t="shared" si="13"/>
        <v>40</v>
      </c>
      <c r="AQ79" s="235">
        <f t="shared" si="13"/>
        <v>41</v>
      </c>
      <c r="AR79" s="235">
        <f t="shared" si="13"/>
        <v>42</v>
      </c>
      <c r="AS79" s="235">
        <f>AR79+1</f>
        <v>43</v>
      </c>
      <c r="AT79" s="235">
        <f t="shared" si="13"/>
        <v>44</v>
      </c>
      <c r="AU79" s="235">
        <f t="shared" si="13"/>
        <v>45</v>
      </c>
      <c r="AV79" s="235">
        <f t="shared" si="13"/>
        <v>46</v>
      </c>
      <c r="AW79" s="235">
        <f t="shared" si="13"/>
        <v>47</v>
      </c>
      <c r="AX79" s="235">
        <f t="shared" si="13"/>
        <v>48</v>
      </c>
      <c r="AY79" s="235">
        <f t="shared" si="13"/>
        <v>49</v>
      </c>
      <c r="AZ79" s="235">
        <f t="shared" si="13"/>
        <v>50</v>
      </c>
    </row>
    <row r="80" spans="1:52" x14ac:dyDescent="0.25">
      <c r="A80" s="213" t="s">
        <v>255</v>
      </c>
      <c r="B80" s="201">
        <f>B47</f>
        <v>2023</v>
      </c>
      <c r="C80" s="201">
        <f t="shared" ref="C80:AZ80" si="14">C47</f>
        <v>2024</v>
      </c>
      <c r="D80" s="201">
        <f t="shared" si="14"/>
        <v>2025</v>
      </c>
      <c r="E80" s="201">
        <f t="shared" si="14"/>
        <v>2026</v>
      </c>
      <c r="F80" s="201">
        <f t="shared" si="14"/>
        <v>2027</v>
      </c>
      <c r="G80" s="201">
        <f t="shared" si="14"/>
        <v>2028</v>
      </c>
      <c r="H80" s="201">
        <f t="shared" si="14"/>
        <v>2029</v>
      </c>
      <c r="I80" s="201">
        <f t="shared" si="14"/>
        <v>2030</v>
      </c>
      <c r="J80" s="201">
        <f t="shared" si="14"/>
        <v>2031</v>
      </c>
      <c r="K80" s="201">
        <f t="shared" si="14"/>
        <v>2032</v>
      </c>
      <c r="L80" s="201">
        <f t="shared" si="14"/>
        <v>2033</v>
      </c>
      <c r="M80" s="214">
        <f t="shared" si="14"/>
        <v>2034</v>
      </c>
      <c r="N80" s="201">
        <f t="shared" si="14"/>
        <v>2035</v>
      </c>
      <c r="O80" s="201">
        <f t="shared" si="14"/>
        <v>2036</v>
      </c>
      <c r="P80" s="201">
        <f t="shared" si="14"/>
        <v>2037</v>
      </c>
      <c r="Q80" s="201">
        <f t="shared" si="14"/>
        <v>2038</v>
      </c>
      <c r="R80" s="201">
        <f t="shared" si="14"/>
        <v>2039</v>
      </c>
      <c r="S80" s="201">
        <f t="shared" si="14"/>
        <v>2040</v>
      </c>
      <c r="T80" s="201">
        <f t="shared" si="14"/>
        <v>2041</v>
      </c>
      <c r="U80" s="201">
        <f t="shared" si="14"/>
        <v>2042</v>
      </c>
      <c r="V80" s="201">
        <f t="shared" si="14"/>
        <v>2043</v>
      </c>
      <c r="W80" s="201">
        <f t="shared" si="14"/>
        <v>2044</v>
      </c>
      <c r="X80" s="201">
        <f t="shared" si="14"/>
        <v>2045</v>
      </c>
      <c r="Y80" s="201">
        <f t="shared" si="14"/>
        <v>2046</v>
      </c>
      <c r="Z80" s="201">
        <f t="shared" si="14"/>
        <v>2047</v>
      </c>
      <c r="AA80" s="201">
        <f t="shared" si="14"/>
        <v>2048</v>
      </c>
      <c r="AB80" s="201">
        <f t="shared" si="14"/>
        <v>2049</v>
      </c>
      <c r="AC80" s="201">
        <f t="shared" si="14"/>
        <v>2050</v>
      </c>
      <c r="AD80" s="201">
        <f t="shared" si="14"/>
        <v>2051</v>
      </c>
      <c r="AE80" s="201">
        <f t="shared" si="14"/>
        <v>2052</v>
      </c>
      <c r="AF80" s="201">
        <f t="shared" si="14"/>
        <v>2053</v>
      </c>
      <c r="AG80" s="201">
        <f t="shared" si="14"/>
        <v>2054</v>
      </c>
      <c r="AH80" s="201">
        <f t="shared" si="14"/>
        <v>2055</v>
      </c>
      <c r="AI80" s="201">
        <f t="shared" si="14"/>
        <v>2056</v>
      </c>
      <c r="AJ80" s="201">
        <f t="shared" si="14"/>
        <v>2057</v>
      </c>
      <c r="AK80" s="201">
        <f t="shared" si="14"/>
        <v>2058</v>
      </c>
      <c r="AL80" s="201">
        <f t="shared" si="14"/>
        <v>2059</v>
      </c>
      <c r="AM80" s="201">
        <f t="shared" si="14"/>
        <v>2060</v>
      </c>
      <c r="AN80" s="201">
        <f t="shared" si="14"/>
        <v>2061</v>
      </c>
      <c r="AO80" s="201">
        <f t="shared" si="14"/>
        <v>2062</v>
      </c>
      <c r="AP80" s="201">
        <f t="shared" si="14"/>
        <v>2063</v>
      </c>
      <c r="AQ80" s="201">
        <f t="shared" si="14"/>
        <v>2064</v>
      </c>
      <c r="AR80" s="201">
        <f t="shared" si="14"/>
        <v>2065</v>
      </c>
      <c r="AS80" s="201">
        <f t="shared" si="14"/>
        <v>2066</v>
      </c>
      <c r="AT80" s="201">
        <f t="shared" si="14"/>
        <v>2067</v>
      </c>
      <c r="AU80" s="201">
        <f t="shared" si="14"/>
        <v>2068</v>
      </c>
      <c r="AV80" s="201">
        <f t="shared" si="14"/>
        <v>2069</v>
      </c>
      <c r="AW80" s="201">
        <f t="shared" si="14"/>
        <v>2070</v>
      </c>
      <c r="AX80" s="201">
        <f t="shared" si="14"/>
        <v>2071</v>
      </c>
      <c r="AY80" s="201">
        <f t="shared" si="14"/>
        <v>2072</v>
      </c>
      <c r="AZ80" s="201">
        <f t="shared" si="14"/>
        <v>2073</v>
      </c>
    </row>
    <row r="81" spans="1:52" s="171" customFormat="1" ht="14.25" x14ac:dyDescent="0.25">
      <c r="A81" s="224" t="s">
        <v>586</v>
      </c>
      <c r="B81" s="225">
        <f t="shared" ref="B81:AZ81" si="15">B74</f>
        <v>6944.166666666667</v>
      </c>
      <c r="C81" s="225">
        <f t="shared" si="15"/>
        <v>310483597.39001012</v>
      </c>
      <c r="D81" s="225">
        <f t="shared" si="15"/>
        <v>319832988.71508586</v>
      </c>
      <c r="E81" s="225">
        <f t="shared" si="15"/>
        <v>329578110.64004505</v>
      </c>
      <c r="F81" s="225">
        <f t="shared" si="15"/>
        <v>339517613.28469259</v>
      </c>
      <c r="G81" s="225">
        <f t="shared" si="15"/>
        <v>349755117.09627253</v>
      </c>
      <c r="H81" s="225">
        <f t="shared" si="15"/>
        <v>360299565.74104393</v>
      </c>
      <c r="I81" s="225">
        <f t="shared" si="15"/>
        <v>371296917.09131062</v>
      </c>
      <c r="J81" s="225">
        <f t="shared" si="15"/>
        <v>382488628.55220598</v>
      </c>
      <c r="K81" s="225">
        <f t="shared" si="15"/>
        <v>394015970.70338613</v>
      </c>
      <c r="L81" s="225">
        <f t="shared" si="15"/>
        <v>405889016.96476024</v>
      </c>
      <c r="M81" s="226">
        <f t="shared" si="15"/>
        <v>417163017.77019835</v>
      </c>
      <c r="N81" s="225">
        <f t="shared" si="15"/>
        <v>429730254.36651337</v>
      </c>
      <c r="O81" s="225">
        <f t="shared" si="15"/>
        <v>442847438.36287457</v>
      </c>
      <c r="P81" s="225">
        <f t="shared" si="15"/>
        <v>456186738.13360697</v>
      </c>
      <c r="Q81" s="225">
        <f t="shared" si="15"/>
        <v>469926195.32449943</v>
      </c>
      <c r="R81" s="225">
        <f t="shared" si="15"/>
        <v>484077820.24162352</v>
      </c>
      <c r="S81" s="225">
        <f t="shared" si="15"/>
        <v>498653988.04726356</v>
      </c>
      <c r="T81" s="225">
        <f t="shared" si="15"/>
        <v>513667444.08158439</v>
      </c>
      <c r="U81" s="225">
        <f t="shared" si="15"/>
        <v>529131316.21110791</v>
      </c>
      <c r="V81" s="225">
        <f t="shared" si="15"/>
        <v>545059127.17939925</v>
      </c>
      <c r="W81" s="225">
        <f t="shared" si="15"/>
        <v>560181197.51364553</v>
      </c>
      <c r="X81" s="225">
        <f t="shared" si="15"/>
        <v>577040580.40948343</v>
      </c>
      <c r="Y81" s="225">
        <f t="shared" si="15"/>
        <v>594405797.39749622</v>
      </c>
      <c r="Z81" s="225">
        <f t="shared" si="15"/>
        <v>612292036.11117578</v>
      </c>
      <c r="AA81" s="225">
        <f t="shared" si="15"/>
        <v>630714939.81212473</v>
      </c>
      <c r="AB81" s="225">
        <f t="shared" si="15"/>
        <v>649690619.72792327</v>
      </c>
      <c r="AC81" s="225">
        <f t="shared" si="15"/>
        <v>669235670.89722645</v>
      </c>
      <c r="AD81" s="225">
        <f t="shared" si="15"/>
        <v>689367189.77004623</v>
      </c>
      <c r="AE81" s="225">
        <f t="shared" si="15"/>
        <v>710102783.05038249</v>
      </c>
      <c r="AF81" s="225">
        <f t="shared" si="15"/>
        <v>731460587.05508637</v>
      </c>
      <c r="AG81" s="225">
        <f t="shared" si="15"/>
        <v>753459283.57180786</v>
      </c>
      <c r="AH81" s="225">
        <f t="shared" si="15"/>
        <v>776118115.72048366</v>
      </c>
      <c r="AI81" s="225">
        <f t="shared" si="15"/>
        <v>799456903.81850696</v>
      </c>
      <c r="AJ81" s="225">
        <f t="shared" si="15"/>
        <v>823496061.24972677</v>
      </c>
      <c r="AK81" s="225">
        <f t="shared" si="15"/>
        <v>848256619.09822989</v>
      </c>
      <c r="AL81" s="225">
        <f t="shared" si="15"/>
        <v>873760235.01682222</v>
      </c>
      <c r="AM81" s="225">
        <f t="shared" si="15"/>
        <v>900029221.37358117</v>
      </c>
      <c r="AN81" s="225">
        <f t="shared" si="15"/>
        <v>927086559.38560474</v>
      </c>
      <c r="AO81" s="225">
        <f t="shared" si="15"/>
        <v>954955918.51390028</v>
      </c>
      <c r="AP81" s="225">
        <f t="shared" si="15"/>
        <v>983661681.11959839</v>
      </c>
      <c r="AQ81" s="225">
        <f t="shared" si="15"/>
        <v>1013228961.8687267</v>
      </c>
      <c r="AR81" s="225">
        <f t="shared" si="15"/>
        <v>1043683630.6465425</v>
      </c>
      <c r="AS81" s="225">
        <f t="shared" si="15"/>
        <v>1075052330.2208364</v>
      </c>
      <c r="AT81" s="225">
        <f t="shared" si="15"/>
        <v>1107362507.9281838</v>
      </c>
      <c r="AU81" s="225">
        <f t="shared" si="15"/>
        <v>1140642435.1009729</v>
      </c>
      <c r="AV81" s="225">
        <f t="shared" si="15"/>
        <v>1174921230.0048807</v>
      </c>
      <c r="AW81" s="225">
        <f t="shared" si="15"/>
        <v>1210228886.039206</v>
      </c>
      <c r="AX81" s="225">
        <f t="shared" si="15"/>
        <v>1246596298.1916747</v>
      </c>
      <c r="AY81" s="225">
        <f t="shared" si="15"/>
        <v>1284055291.2522986</v>
      </c>
      <c r="AZ81" s="225">
        <f t="shared" si="15"/>
        <v>1322638642.7779288</v>
      </c>
    </row>
    <row r="82" spans="1:52" x14ac:dyDescent="0.25">
      <c r="A82" s="229" t="s">
        <v>254</v>
      </c>
      <c r="B82" s="227">
        <f t="shared" ref="B82:AZ82" si="16">-B73</f>
        <v>0</v>
      </c>
      <c r="C82" s="227">
        <f t="shared" si="16"/>
        <v>698411.16599999997</v>
      </c>
      <c r="D82" s="227">
        <f t="shared" si="16"/>
        <v>698411.16599999997</v>
      </c>
      <c r="E82" s="227">
        <f t="shared" si="16"/>
        <v>698411.16599999997</v>
      </c>
      <c r="F82" s="227">
        <f t="shared" si="16"/>
        <v>698411.16599999997</v>
      </c>
      <c r="G82" s="227">
        <f t="shared" si="16"/>
        <v>698411.16599999997</v>
      </c>
      <c r="H82" s="227">
        <f t="shared" si="16"/>
        <v>698411.16599999997</v>
      </c>
      <c r="I82" s="227">
        <f t="shared" si="16"/>
        <v>698411.16599999997</v>
      </c>
      <c r="J82" s="227">
        <f t="shared" si="16"/>
        <v>698411.16599999997</v>
      </c>
      <c r="K82" s="227">
        <f t="shared" si="16"/>
        <v>698411.16599999997</v>
      </c>
      <c r="L82" s="227">
        <f t="shared" si="16"/>
        <v>698411.16599999997</v>
      </c>
      <c r="M82" s="228">
        <f t="shared" si="16"/>
        <v>698411.16599999997</v>
      </c>
      <c r="N82" s="227">
        <f t="shared" si="16"/>
        <v>698411.16599999997</v>
      </c>
      <c r="O82" s="227">
        <f t="shared" si="16"/>
        <v>698411.16599999997</v>
      </c>
      <c r="P82" s="227">
        <f t="shared" si="16"/>
        <v>698411.16599999997</v>
      </c>
      <c r="Q82" s="227">
        <f t="shared" si="16"/>
        <v>698411.16599999997</v>
      </c>
      <c r="R82" s="227">
        <f t="shared" si="16"/>
        <v>698411.16599999997</v>
      </c>
      <c r="S82" s="227">
        <f t="shared" si="16"/>
        <v>698411.16599999997</v>
      </c>
      <c r="T82" s="227">
        <f t="shared" si="16"/>
        <v>698411.16599999997</v>
      </c>
      <c r="U82" s="227">
        <f t="shared" si="16"/>
        <v>698411.16599999997</v>
      </c>
      <c r="V82" s="227">
        <f t="shared" si="16"/>
        <v>698411.16599999997</v>
      </c>
      <c r="W82" s="227">
        <f t="shared" si="16"/>
        <v>698411.16599999997</v>
      </c>
      <c r="X82" s="227">
        <f t="shared" si="16"/>
        <v>698411.16599999997</v>
      </c>
      <c r="Y82" s="227">
        <f t="shared" si="16"/>
        <v>698411.16599999997</v>
      </c>
      <c r="Z82" s="227">
        <f t="shared" si="16"/>
        <v>698411.16599999997</v>
      </c>
      <c r="AA82" s="227">
        <f t="shared" si="16"/>
        <v>698411.16599999997</v>
      </c>
      <c r="AB82" s="227">
        <f t="shared" si="16"/>
        <v>698411.16599999997</v>
      </c>
      <c r="AC82" s="227">
        <f t="shared" si="16"/>
        <v>698411.16599999997</v>
      </c>
      <c r="AD82" s="227">
        <f t="shared" si="16"/>
        <v>698411.16599999997</v>
      </c>
      <c r="AE82" s="227">
        <f t="shared" si="16"/>
        <v>698411.16599999997</v>
      </c>
      <c r="AF82" s="227">
        <f t="shared" si="16"/>
        <v>698411.16599999997</v>
      </c>
      <c r="AG82" s="227">
        <f t="shared" si="16"/>
        <v>698411.16599999997</v>
      </c>
      <c r="AH82" s="227">
        <f t="shared" si="16"/>
        <v>698411.16599999997</v>
      </c>
      <c r="AI82" s="227">
        <f t="shared" si="16"/>
        <v>698411.16599999997</v>
      </c>
      <c r="AJ82" s="227">
        <f t="shared" si="16"/>
        <v>698411.16599999997</v>
      </c>
      <c r="AK82" s="227">
        <f t="shared" si="16"/>
        <v>698411.16599999997</v>
      </c>
      <c r="AL82" s="227">
        <f t="shared" si="16"/>
        <v>698411.16599999997</v>
      </c>
      <c r="AM82" s="227">
        <f t="shared" si="16"/>
        <v>698411.16599999997</v>
      </c>
      <c r="AN82" s="227">
        <f t="shared" si="16"/>
        <v>698411.16599999997</v>
      </c>
      <c r="AO82" s="227">
        <f t="shared" si="16"/>
        <v>698411.16599999997</v>
      </c>
      <c r="AP82" s="227">
        <f t="shared" si="16"/>
        <v>698411.16599999997</v>
      </c>
      <c r="AQ82" s="227">
        <f t="shared" si="16"/>
        <v>698411.16599999997</v>
      </c>
      <c r="AR82" s="227">
        <f t="shared" si="16"/>
        <v>698411.16599999997</v>
      </c>
      <c r="AS82" s="227">
        <f t="shared" si="16"/>
        <v>698411.16599999997</v>
      </c>
      <c r="AT82" s="227">
        <f t="shared" si="16"/>
        <v>698411.16599999997</v>
      </c>
      <c r="AU82" s="227">
        <f t="shared" si="16"/>
        <v>698411.16599999997</v>
      </c>
      <c r="AV82" s="227">
        <f t="shared" si="16"/>
        <v>698411.16599999997</v>
      </c>
      <c r="AW82" s="227">
        <f t="shared" si="16"/>
        <v>698411.16599999997</v>
      </c>
      <c r="AX82" s="227">
        <f t="shared" si="16"/>
        <v>698411.16599999997</v>
      </c>
      <c r="AY82" s="227">
        <f t="shared" si="16"/>
        <v>698411.16599999997</v>
      </c>
      <c r="AZ82" s="227">
        <f t="shared" si="16"/>
        <v>698411.16599999997</v>
      </c>
    </row>
    <row r="83" spans="1:52" x14ac:dyDescent="0.25">
      <c r="A83" s="229" t="s">
        <v>253</v>
      </c>
      <c r="B83" s="227">
        <f t="shared" ref="B83:AZ83" si="17">B75</f>
        <v>0</v>
      </c>
      <c r="C83" s="227">
        <f t="shared" si="17"/>
        <v>0</v>
      </c>
      <c r="D83" s="227">
        <f t="shared" si="17"/>
        <v>0</v>
      </c>
      <c r="E83" s="227">
        <f t="shared" si="17"/>
        <v>0</v>
      </c>
      <c r="F83" s="227">
        <f t="shared" si="17"/>
        <v>0</v>
      </c>
      <c r="G83" s="227">
        <f t="shared" si="17"/>
        <v>0</v>
      </c>
      <c r="H83" s="227">
        <f t="shared" si="17"/>
        <v>0</v>
      </c>
      <c r="I83" s="227">
        <f t="shared" si="17"/>
        <v>0</v>
      </c>
      <c r="J83" s="227">
        <f t="shared" si="17"/>
        <v>0</v>
      </c>
      <c r="K83" s="227">
        <f t="shared" si="17"/>
        <v>0</v>
      </c>
      <c r="L83" s="227">
        <f t="shared" si="17"/>
        <v>0</v>
      </c>
      <c r="M83" s="228">
        <f t="shared" si="17"/>
        <v>0</v>
      </c>
      <c r="N83" s="227">
        <f t="shared" si="17"/>
        <v>0</v>
      </c>
      <c r="O83" s="227">
        <f t="shared" si="17"/>
        <v>0</v>
      </c>
      <c r="P83" s="227">
        <f t="shared" si="17"/>
        <v>0</v>
      </c>
      <c r="Q83" s="227">
        <f t="shared" si="17"/>
        <v>0</v>
      </c>
      <c r="R83" s="227">
        <f t="shared" si="17"/>
        <v>0</v>
      </c>
      <c r="S83" s="227">
        <f t="shared" si="17"/>
        <v>0</v>
      </c>
      <c r="T83" s="227">
        <f t="shared" si="17"/>
        <v>0</v>
      </c>
      <c r="U83" s="227">
        <f t="shared" si="17"/>
        <v>0</v>
      </c>
      <c r="V83" s="227">
        <f t="shared" si="17"/>
        <v>0</v>
      </c>
      <c r="W83" s="227">
        <f t="shared" si="17"/>
        <v>0</v>
      </c>
      <c r="X83" s="227">
        <f t="shared" si="17"/>
        <v>0</v>
      </c>
      <c r="Y83" s="227">
        <f t="shared" si="17"/>
        <v>0</v>
      </c>
      <c r="Z83" s="227">
        <f t="shared" si="17"/>
        <v>0</v>
      </c>
      <c r="AA83" s="227">
        <f t="shared" si="17"/>
        <v>0</v>
      </c>
      <c r="AB83" s="227">
        <f t="shared" si="17"/>
        <v>0</v>
      </c>
      <c r="AC83" s="227">
        <f t="shared" si="17"/>
        <v>0</v>
      </c>
      <c r="AD83" s="227">
        <f t="shared" si="17"/>
        <v>0</v>
      </c>
      <c r="AE83" s="227">
        <f t="shared" si="17"/>
        <v>0</v>
      </c>
      <c r="AF83" s="227">
        <f t="shared" si="17"/>
        <v>0</v>
      </c>
      <c r="AG83" s="227">
        <f t="shared" si="17"/>
        <v>0</v>
      </c>
      <c r="AH83" s="227">
        <f t="shared" si="17"/>
        <v>0</v>
      </c>
      <c r="AI83" s="227">
        <f t="shared" si="17"/>
        <v>0</v>
      </c>
      <c r="AJ83" s="227">
        <f t="shared" si="17"/>
        <v>0</v>
      </c>
      <c r="AK83" s="227">
        <f t="shared" si="17"/>
        <v>0</v>
      </c>
      <c r="AL83" s="227">
        <f t="shared" si="17"/>
        <v>0</v>
      </c>
      <c r="AM83" s="227">
        <f t="shared" si="17"/>
        <v>0</v>
      </c>
      <c r="AN83" s="227">
        <f t="shared" si="17"/>
        <v>0</v>
      </c>
      <c r="AO83" s="227">
        <f t="shared" si="17"/>
        <v>0</v>
      </c>
      <c r="AP83" s="227">
        <f t="shared" si="17"/>
        <v>0</v>
      </c>
      <c r="AQ83" s="227">
        <f t="shared" si="17"/>
        <v>0</v>
      </c>
      <c r="AR83" s="227">
        <f t="shared" si="17"/>
        <v>0</v>
      </c>
      <c r="AS83" s="227">
        <f t="shared" si="17"/>
        <v>0</v>
      </c>
      <c r="AT83" s="227">
        <f t="shared" si="17"/>
        <v>0</v>
      </c>
      <c r="AU83" s="227">
        <f t="shared" si="17"/>
        <v>0</v>
      </c>
      <c r="AV83" s="227">
        <f t="shared" si="17"/>
        <v>0</v>
      </c>
      <c r="AW83" s="227">
        <f t="shared" si="17"/>
        <v>0</v>
      </c>
      <c r="AX83" s="227">
        <f t="shared" si="17"/>
        <v>0</v>
      </c>
      <c r="AY83" s="227">
        <f t="shared" si="17"/>
        <v>0</v>
      </c>
      <c r="AZ83" s="227">
        <f t="shared" si="17"/>
        <v>0</v>
      </c>
    </row>
    <row r="84" spans="1:52" x14ac:dyDescent="0.25">
      <c r="A84" s="229" t="s">
        <v>252</v>
      </c>
      <c r="B84" s="227">
        <f>IF(SUM($B$77:B77)+SUM($A$84:A84)&gt;0,0,SUM($B$77:B77)-SUM($A$84:A84))</f>
        <v>-1388.8333333333335</v>
      </c>
      <c r="C84" s="227">
        <f>IF(SUM($B$77:C77)+SUM($A$84:B84)&gt;0,0,SUM($B$77:C77)-SUM($A$84:B84))</f>
        <v>-62096719.478002027</v>
      </c>
      <c r="D84" s="227">
        <f>IF(SUM($B$77:D77)+SUM($A$84:C84)&gt;0,0,SUM($B$77:D77)-SUM($A$84:C84))</f>
        <v>-63966597.743017174</v>
      </c>
      <c r="E84" s="227">
        <f>IF(SUM($B$77:E77)+SUM($A$84:D84)&gt;0,0,SUM($B$77:E77)-SUM($A$84:D84))</f>
        <v>-65915622.128009006</v>
      </c>
      <c r="F84" s="227">
        <f>IF(SUM($B$77:F77)+SUM($A$84:E84)&gt;0,0,SUM($B$77:F77)-SUM($A$84:E84))</f>
        <v>-67903522.656938523</v>
      </c>
      <c r="G84" s="227">
        <f>IF(SUM($B$77:G77)+SUM($A$84:F84)&gt;0,0,SUM($B$77:G77)-SUM($A$84:F84))</f>
        <v>-69951023.419254512</v>
      </c>
      <c r="H84" s="227">
        <f>IF(SUM($B$77:H77)+SUM($A$84:G84)&gt;0,0,SUM($B$77:H77)-SUM($A$84:G84))</f>
        <v>-72059913.148208797</v>
      </c>
      <c r="I84" s="227">
        <f>IF(SUM($B$77:I77)+SUM($A$84:H84)&gt;0,0,SUM($B$77:I77)-SUM($A$84:H84))</f>
        <v>-74259383.418262124</v>
      </c>
      <c r="J84" s="227">
        <f>IF(SUM($B$77:J77)+SUM($A$84:I84)&gt;0,0,SUM($B$77:J77)-SUM($A$84:I84))</f>
        <v>-76497725.710441172</v>
      </c>
      <c r="K84" s="227">
        <f>IF(SUM($B$77:K77)+SUM($A$84:J84)&gt;0,0,SUM($B$77:K77)-SUM($A$84:J84))</f>
        <v>-78803194.140677214</v>
      </c>
      <c r="L84" s="227">
        <f>IF(SUM($B$77:L77)+SUM($A$84:K84)&gt;0,0,SUM($B$77:L77)-SUM($A$84:K84))</f>
        <v>-81177803.392952085</v>
      </c>
      <c r="M84" s="228">
        <f>IF(SUM($B$77:M77)+SUM($A$84:L84)&gt;0,0,SUM($B$77:M77)-SUM($A$84:L84))</f>
        <v>-83432603.554039717</v>
      </c>
      <c r="N84" s="227">
        <f>IF(SUM($B$77:N77)+SUM($A$84:M84)&gt;0,0,SUM($B$77:N77)-SUM($A$84:M84))</f>
        <v>-85946050.873302698</v>
      </c>
      <c r="O84" s="227">
        <f>IF(SUM($B$77:O77)+SUM($A$84:N84)&gt;0,0,SUM($B$77:O77)-SUM($A$84:N84))</f>
        <v>-88569487.672574878</v>
      </c>
      <c r="P84" s="227">
        <f>IF(SUM($B$77:P77)+SUM($A$84:O84)&gt;0,0,SUM($B$77:P77)-SUM($A$84:O84))</f>
        <v>-91237347.626721382</v>
      </c>
      <c r="Q84" s="227">
        <f>IF(SUM($B$77:Q77)+SUM($A$84:P84)&gt;0,0,SUM($B$77:Q77)-SUM($A$84:P84))</f>
        <v>-93985239.064899921</v>
      </c>
      <c r="R84" s="227">
        <f>IF(SUM($B$77:R77)+SUM($A$84:Q84)&gt;0,0,SUM($B$77:R77)-SUM($A$84:Q84))</f>
        <v>-96815564.048324823</v>
      </c>
      <c r="S84" s="227">
        <f>IF(SUM($B$77:S77)+SUM($A$84:R84)&gt;0,0,SUM($B$77:S77)-SUM($A$84:R84))</f>
        <v>-99730797.609452724</v>
      </c>
      <c r="T84" s="227">
        <f>IF(SUM($B$77:T77)+SUM($A$84:S84)&gt;0,0,SUM($B$77:T77)-SUM($A$84:S84))</f>
        <v>-102733488.81631684</v>
      </c>
      <c r="U84" s="227">
        <f>IF(SUM($B$77:U77)+SUM($A$84:T84)&gt;0,0,SUM($B$77:U77)-SUM($A$84:T84))</f>
        <v>-105826263.24222159</v>
      </c>
      <c r="V84" s="227">
        <f>IF(SUM($B$77:V77)+SUM($A$84:U84)&gt;0,0,SUM($B$77:V77)-SUM($A$84:U84))</f>
        <v>-109011825.43587995</v>
      </c>
      <c r="W84" s="227">
        <f>IF(SUM($B$77:W77)+SUM($A$84:V84)&gt;0,0,SUM($B$77:W77)-SUM($A$84:V84))</f>
        <v>-112036239.50272918</v>
      </c>
      <c r="X84" s="227">
        <f>IF(SUM($B$77:X77)+SUM($A$84:W84)&gt;0,0,SUM($B$77:X77)-SUM($A$84:W84))</f>
        <v>-115408116.08189678</v>
      </c>
      <c r="Y84" s="227">
        <f>IF(SUM($B$77:Y77)+SUM($A$84:X84)&gt;0,0,SUM($B$77:Y77)-SUM($A$84:X84))</f>
        <v>-118881159.47949934</v>
      </c>
      <c r="Z84" s="227">
        <f>IF(SUM($B$77:Z77)+SUM($A$84:Y84)&gt;0,0,SUM($B$77:Z77)-SUM($A$84:Y84))</f>
        <v>-122458407.2222352</v>
      </c>
      <c r="AA84" s="227">
        <f>IF(SUM($B$77:AA77)+SUM($A$84:Z84)&gt;0,0,SUM($B$77:AA77)-SUM($A$84:Z84))</f>
        <v>-126142987.96242476</v>
      </c>
      <c r="AB84" s="227">
        <f>IF(SUM($B$77:AB77)+SUM($A$84:AA84)&gt;0,0,SUM($B$77:AB77)-SUM($A$84:AA84))</f>
        <v>-129938123.94558477</v>
      </c>
      <c r="AC84" s="227">
        <f>IF(SUM($B$77:AC77)+SUM($A$84:AB84)&gt;0,0,SUM($B$77:AC77)-SUM($A$84:AB84))</f>
        <v>-133847134.17944527</v>
      </c>
      <c r="AD84" s="227">
        <f>IF(SUM($B$77:AD77)+SUM($A$84:AC84)&gt;0,0,SUM($B$77:AD77)-SUM($A$84:AC84))</f>
        <v>-137873437.95400906</v>
      </c>
      <c r="AE84" s="227">
        <f>IF(SUM($B$77:AE77)+SUM($A$84:AD84)&gt;0,0,SUM($B$77:AE77)-SUM($A$84:AD84))</f>
        <v>-142020556.61007643</v>
      </c>
      <c r="AF84" s="227">
        <f>IF(SUM($B$77:AF77)+SUM($A$84:AE84)&gt;0,0,SUM($B$77:AF77)-SUM($A$84:AE84))</f>
        <v>-146292117.41101742</v>
      </c>
      <c r="AG84" s="227">
        <f>IF(SUM($B$77:AG77)+SUM($A$84:AF84)&gt;0,0,SUM($B$77:AG77)-SUM($A$84:AF84))</f>
        <v>-150691856.71436167</v>
      </c>
      <c r="AH84" s="227">
        <f>IF(SUM($B$77:AH77)+SUM($A$84:AG84)&gt;0,0,SUM($B$77:AH77)-SUM($A$84:AG84))</f>
        <v>-155223623.14409685</v>
      </c>
      <c r="AI84" s="227">
        <f>IF(SUM($B$77:AI77)+SUM($A$84:AH84)&gt;0,0,SUM($B$77:AI77)-SUM($A$84:AH84))</f>
        <v>-159891380.76370144</v>
      </c>
      <c r="AJ84" s="227">
        <f>IF(SUM($B$77:AJ77)+SUM($A$84:AI84)&gt;0,0,SUM($B$77:AJ77)-SUM($A$84:AI84))</f>
        <v>-164699212.24994516</v>
      </c>
      <c r="AK84" s="227">
        <f>IF(SUM($B$77:AK77)+SUM($A$84:AJ84)&gt;0,0,SUM($B$77:AK77)-SUM($A$84:AJ84))</f>
        <v>-169651323.81964588</v>
      </c>
      <c r="AL84" s="227">
        <f>IF(SUM($B$77:AL77)+SUM($A$84:AK84)&gt;0,0,SUM($B$77:AL77)-SUM($A$84:AK84))</f>
        <v>-174752047.00336456</v>
      </c>
      <c r="AM84" s="227">
        <f>IF(SUM($B$77:AM77)+SUM($A$84:AL84)&gt;0,0,SUM($B$77:AM77)-SUM($A$84:AL84))</f>
        <v>-180005844.27471638</v>
      </c>
      <c r="AN84" s="227">
        <f>IF(SUM($B$77:AN77)+SUM($A$84:AM84)&gt;0,0,SUM($B$77:AN77)-SUM($A$84:AM84))</f>
        <v>-185417311.87712145</v>
      </c>
      <c r="AO84" s="227">
        <f>IF(SUM($B$77:AO77)+SUM($A$84:AN84)&gt;0,0,SUM($B$77:AO77)-SUM($A$84:AN84))</f>
        <v>-190991183.70277977</v>
      </c>
      <c r="AP84" s="227">
        <f>IF(SUM($B$77:AP77)+SUM($A$84:AO84)&gt;0,0,SUM($B$77:AP77)-SUM($A$84:AO84))</f>
        <v>-196732336.22391987</v>
      </c>
      <c r="AQ84" s="227">
        <f>IF(SUM($B$77:AQ77)+SUM($A$84:AP84)&gt;0,0,SUM($B$77:AQ77)-SUM($A$84:AP84))</f>
        <v>-202645792.37374496</v>
      </c>
      <c r="AR84" s="227">
        <f>IF(SUM($B$77:AR77)+SUM($A$84:AQ84)&gt;0,0,SUM($B$77:AR77)-SUM($A$84:AQ84))</f>
        <v>-208736726.1293087</v>
      </c>
      <c r="AS84" s="227">
        <f>IF(SUM($B$77:AS77)+SUM($A$84:AR84)&gt;0,0,SUM($B$77:AS77)-SUM($A$84:AR84))</f>
        <v>-215010466.04416752</v>
      </c>
      <c r="AT84" s="227">
        <f>IF(SUM($B$77:AT77)+SUM($A$84:AS84)&gt;0,0,SUM($B$77:AT77)-SUM($A$84:AS84))</f>
        <v>-221472501.58563709</v>
      </c>
      <c r="AU84" s="227">
        <f>IF(SUM($B$77:AU77)+SUM($A$84:AT84)&gt;0,0,SUM($B$77:AU77)-SUM($A$84:AT84))</f>
        <v>-228128487.02019501</v>
      </c>
      <c r="AV84" s="227">
        <f>IF(SUM($B$77:AV77)+SUM($A$84:AU84)&gt;0,0,SUM($B$77:AV77)-SUM($A$84:AU84))</f>
        <v>-234984246.00097656</v>
      </c>
      <c r="AW84" s="227">
        <f>IF(SUM($B$77:AW77)+SUM($A$84:AV84)&gt;0,0,SUM($B$77:AW77)-SUM($A$84:AV84))</f>
        <v>-242045777.20784092</v>
      </c>
      <c r="AX84" s="227">
        <f>IF(SUM($B$77:AX77)+SUM($A$84:AW84)&gt;0,0,SUM($B$77:AX77)-SUM($A$84:AW84))</f>
        <v>-249319259.63833523</v>
      </c>
      <c r="AY84" s="227">
        <f>IF(SUM($B$77:AY77)+SUM($A$84:AX84)&gt;0,0,SUM($B$77:AY77)-SUM($A$84:AX84))</f>
        <v>-256811058.25045967</v>
      </c>
      <c r="AZ84" s="227">
        <f>IF(SUM($B$77:AZ77)+SUM($A$84:AY84)&gt;0,0,SUM($B$77:AZ77)-SUM($A$84:AY84))</f>
        <v>-264527728.55558586</v>
      </c>
    </row>
    <row r="85" spans="1:52" x14ac:dyDescent="0.25">
      <c r="A85" s="229" t="s">
        <v>251</v>
      </c>
      <c r="B85" s="238">
        <f>IF(((SUM($B$64:B64)+SUM($B$66:B70))+SUM($B$87:B87))&lt;0,((SUM($B$64:B64)+SUM($B$66:B70))+SUM($B$87:B87))*0.2-SUM($A$85:A85),IF(SUM(A$85:$B85)&lt;0,0-SUM(A$85:$B85),0))</f>
        <v>-6982722.8266666671</v>
      </c>
      <c r="C85" s="238">
        <f>IF(((SUM($B$64:C64)+SUM($B$66:C70))+SUM($B$87:C87))&lt;0,((SUM($B$64:C64)+SUM($B$66:C70))+SUM($B$87:C87))*0.2-SUM($A$85:B85),IF(SUM(B$85:$B85)&lt;0,0-SUM(B$85:$B85),0))</f>
        <v>6982722.8266666671</v>
      </c>
      <c r="D85" s="238">
        <f>IF(((SUM($B$64:D64)+SUM($B$66:D70))+SUM($B$87:D87))&lt;0,((SUM($B$64:D64)+SUM($B$66:D70))+SUM($B$87:D87))*0.2-SUM($A$85:C85),IF(SUM($B$85:C85)&lt;0,0-SUM($B$85:C85),0))</f>
        <v>0</v>
      </c>
      <c r="E85" s="238">
        <f>IF(((SUM($B$64:E64)+SUM($B$66:E70))+SUM($B$87:E87))&lt;0,((SUM($B$64:E64)+SUM($B$66:E70))+SUM($B$87:E87))*0.2-SUM($A$85:D85),IF(SUM($B$85:D85)&lt;0,0-SUM($B$85:D85),0))</f>
        <v>0</v>
      </c>
      <c r="F85" s="238">
        <f>IF(((SUM($B$64:F64)+SUM($B$66:F70))+SUM($B$87:F87))&lt;0,((SUM($B$64:F64)+SUM($B$66:F70))+SUM($B$87:F87))*0.2-SUM($A$85:E85),IF(SUM($B$85:E85)&lt;0,0-SUM($B$85:E85),0))</f>
        <v>0</v>
      </c>
      <c r="G85" s="238">
        <f>IF(((SUM($B$64:G64)+SUM($B$66:G70))+SUM($B$87:G87))&lt;0,((SUM($B$64:G64)+SUM($B$66:G70))+SUM($B$87:G87))*0.2-SUM($A$85:F85),IF(SUM($B$85:F85)&lt;0,0-SUM($B$85:F85),0))</f>
        <v>0</v>
      </c>
      <c r="H85" s="238">
        <f>IF(((SUM($B$64:H64)+SUM($B$66:H70))+SUM($B$87:H87))&lt;0,((SUM($B$64:H64)+SUM($B$66:H70))+SUM($B$87:H87))*0.2-SUM($A$85:G85),IF(SUM($B$85:G85)&lt;0,0-SUM($B$85:G85),0))</f>
        <v>0</v>
      </c>
      <c r="I85" s="238">
        <f>IF(((SUM($B$64:I64)+SUM($B$66:I70))+SUM($B$87:I87))&lt;0,((SUM($B$64:I64)+SUM($B$66:I70))+SUM($B$87:I87))*0.2-SUM($A$85:H85),IF(SUM($B$85:H85)&lt;0,0-SUM($B$85:H85),0))</f>
        <v>0</v>
      </c>
      <c r="J85" s="238">
        <f>IF(((SUM($B$64:J64)+SUM($B$66:J70))+SUM($B$87:J87))&lt;0,((SUM($B$64:J64)+SUM($B$66:J70))+SUM($B$87:J87))*0.2-SUM($A$85:I85),IF(SUM($B$85:I85)&lt;0,0-SUM($B$85:I85),0))</f>
        <v>0</v>
      </c>
      <c r="K85" s="238">
        <f>IF(((SUM($B$64:K64)+SUM($B$66:K70))+SUM($B$87:K87))&lt;0,((SUM($B$64:K64)+SUM($B$66:K70))+SUM($B$87:K87))*0.2-SUM($A$85:J85),IF(SUM($B$85:J85)&lt;0,0-SUM($B$85:J85),0))</f>
        <v>0</v>
      </c>
      <c r="L85" s="238">
        <f>IF(((SUM($B$64:L64)+SUM($B$66:L70))+SUM($B$87:L87))&lt;0,((SUM($B$64:L64)+SUM($B$66:L70))+SUM($B$87:L87))*0.2-SUM($A$85:K85),IF(SUM($B$85:K85)&lt;0,0-SUM($B$85:K85),0))</f>
        <v>0</v>
      </c>
      <c r="M85" s="238">
        <f>IF(((SUM($B$64:M64)+SUM($B$66:M70))+SUM($B$87:M87))&lt;0,((SUM($B$64:M64)+SUM($B$66:M70))+SUM($B$87:M87))*0.2-SUM($A$85:L85),IF(SUM($B$85:L85)&lt;0,0-SUM($B$85:L85),0))</f>
        <v>0</v>
      </c>
      <c r="N85" s="238">
        <f>IF(((SUM($B$64:N64)+SUM($B$66:N70))+SUM($B$87:N87))&lt;0,((SUM($B$64:N64)+SUM($B$66:N70))+SUM($B$87:N87))*0.2-SUM($A$85:M85),IF(SUM($B$85:M85)&lt;0,0-SUM($B$85:M85),0))</f>
        <v>0</v>
      </c>
      <c r="O85" s="238">
        <f>IF(((SUM($B$64:O64)+SUM($B$66:O70))+SUM($B$87:O87))&lt;0,((SUM($B$64:O64)+SUM($B$66:O70))+SUM($B$87:O87))*0.2-SUM($A$85:N85),IF(SUM($B$85:N85)&lt;0,0-SUM($B$85:N85),0))</f>
        <v>0</v>
      </c>
      <c r="P85" s="238">
        <f>IF(((SUM($B$64:P64)+SUM($B$66:P70))+SUM($B$87:P87))&lt;0,((SUM($B$64:P64)+SUM($B$66:P70))+SUM($B$87:P87))*0.2-SUM($A$85:O85),IF(SUM($B$85:O85)&lt;0,0-SUM($B$85:O85),0))</f>
        <v>0</v>
      </c>
      <c r="Q85" s="238">
        <f>IF(((SUM($B$64:Q64)+SUM($B$66:Q70))+SUM($B$87:Q87))&lt;0,((SUM($B$64:Q64)+SUM($B$66:Q70))+SUM($B$87:Q87))*0.2-SUM($A$85:P85),IF(SUM($B$85:P85)&lt;0,0-SUM($B$85:P85),0))</f>
        <v>0</v>
      </c>
      <c r="R85" s="238">
        <f>IF(((SUM($B$64:R64)+SUM($B$66:R70))+SUM($B$87:R87))&lt;0,((SUM($B$64:R64)+SUM($B$66:R70))+SUM($B$87:R87))*0.2-SUM($A$85:Q85),IF(SUM($B$85:Q85)&lt;0,0-SUM($B$85:Q85),0))</f>
        <v>0</v>
      </c>
      <c r="S85" s="238">
        <f>IF(((SUM($B$64:S64)+SUM($B$66:S70))+SUM($B$87:S87))&lt;0,((SUM($B$64:S64)+SUM($B$66:S70))+SUM($B$87:S87))*0.2-SUM($A$85:R85),IF(SUM($B$85:R85)&lt;0,0-SUM($B$85:R85),0))</f>
        <v>0</v>
      </c>
      <c r="T85" s="238">
        <f>IF(((SUM($B$64:T64)+SUM($B$66:T70))+SUM($B$87:T87))&lt;0,((SUM($B$64:T64)+SUM($B$66:T70))+SUM($B$87:T87))*0.2-SUM($A$85:S85),IF(SUM($B$85:S85)&lt;0,0-SUM($B$85:S85),0))</f>
        <v>0</v>
      </c>
      <c r="U85" s="238">
        <f>IF(((SUM($B$64:U64)+SUM($B$66:U70))+SUM($B$87:U87))&lt;0,((SUM($B$64:U64)+SUM($B$66:U70))+SUM($B$87:U87))*0.2-SUM($A$85:T85),IF(SUM($B$85:T85)&lt;0,0-SUM($B$85:T85),0))</f>
        <v>0</v>
      </c>
      <c r="V85" s="238">
        <f>IF(((SUM($B$64:V64)+SUM($B$66:V70))+SUM($B$87:V87))&lt;0,((SUM($B$64:V64)+SUM($B$66:V70))+SUM($B$87:V87))*0.2-SUM($A$85:U85),IF(SUM($B$85:U85)&lt;0,0-SUM($B$85:U85),0))</f>
        <v>0</v>
      </c>
      <c r="W85" s="238">
        <f>IF(((SUM($B$64:W64)+SUM($B$66:W70))+SUM($B$87:W87))&lt;0,((SUM($B$64:W64)+SUM($B$66:W70))+SUM($B$87:W87))*0.2-SUM($A$85:V85),IF(SUM($B$85:V85)&lt;0,0-SUM($B$85:V85),0))</f>
        <v>0</v>
      </c>
      <c r="X85" s="238">
        <f>IF(((SUM($B$64:X64)+SUM($B$66:X70))+SUM($B$87:X87))&lt;0,((SUM($B$64:X64)+SUM($B$66:X70))+SUM($B$87:X87))*0.2-SUM($A$85:W85),IF(SUM($B$85:W85)&lt;0,0-SUM($B$85:W85),0))</f>
        <v>0</v>
      </c>
      <c r="Y85" s="238">
        <f>IF(((SUM($B$64:Y64)+SUM($B$66:Y70))+SUM($B$87:Y87))&lt;0,((SUM($B$64:Y64)+SUM($B$66:Y70))+SUM($B$87:Y87))*0.2-SUM($A$85:X85),IF(SUM($B$85:X85)&lt;0,0-SUM($B$85:X85),0))</f>
        <v>0</v>
      </c>
      <c r="Z85" s="238">
        <f>IF(((SUM($B$64:Z64)+SUM($B$66:Z70))+SUM($B$87:Z87))&lt;0,((SUM($B$64:Z64)+SUM($B$66:Z70))+SUM($B$87:Z87))*0.2-SUM($A$85:Y85),IF(SUM($B$85:Y85)&lt;0,0-SUM($B$85:Y85),0))</f>
        <v>0</v>
      </c>
      <c r="AA85" s="238">
        <f>IF(((SUM($B$64:AA64)+SUM($B$66:AA70))+SUM($B$87:AA87))&lt;0,((SUM($B$64:AA64)+SUM($B$66:AA70))+SUM($B$87:AA87))*0.2-SUM($A$85:Z85),IF(SUM($B$85:Z85)&lt;0,0-SUM($B$85:Z85),0))</f>
        <v>0</v>
      </c>
      <c r="AB85" s="238">
        <f>IF(((SUM($B$64:AB64)+SUM($B$66:AB70))+SUM($B$87:AB87))&lt;0,((SUM($B$64:AB64)+SUM($B$66:AB70))+SUM($B$87:AB87))*0.2-SUM($A$85:AA85),IF(SUM($B$85:AA85)&lt;0,0-SUM($B$85:AA85),0))</f>
        <v>0</v>
      </c>
      <c r="AC85" s="238">
        <f>IF(((SUM($B$64:AC64)+SUM($B$66:AC70))+SUM($B$87:AC87))&lt;0,((SUM($B$64:AC64)+SUM($B$66:AC70))+SUM($B$87:AC87))*0.2-SUM($A$85:AB85),IF(SUM($B$85:AB85)&lt;0,0-SUM($B$85:AB85),0))</f>
        <v>0</v>
      </c>
      <c r="AD85" s="238">
        <f>IF(((SUM($B$64:AD64)+SUM($B$66:AD70))+SUM($B$87:AD87))&lt;0,((SUM($B$64:AD64)+SUM($B$66:AD70))+SUM($B$87:AD87))*0.2-SUM($A$85:AC85),IF(SUM($B$85:AC85)&lt;0,0-SUM($B$85:AC85),0))</f>
        <v>0</v>
      </c>
      <c r="AE85" s="238">
        <f>IF(((SUM($B$64:AE64)+SUM($B$66:AE70))+SUM($B$87:AE87))&lt;0,((SUM($B$64:AE64)+SUM($B$66:AE70))+SUM($B$87:AE87))*0.2-SUM($A$85:AD85),IF(SUM($B$85:AD85)&lt;0,0-SUM($B$85:AD85),0))</f>
        <v>0</v>
      </c>
      <c r="AF85" s="238">
        <f>IF(((SUM($B$64:AF64)+SUM($B$66:AF70))+SUM($B$87:AF87))&lt;0,((SUM($B$64:AF64)+SUM($B$66:AF70))+SUM($B$87:AF87))*0.2-SUM($A$85:AE85),IF(SUM($B$85:AE85)&lt;0,0-SUM($B$85:AE85),0))</f>
        <v>0</v>
      </c>
      <c r="AG85" s="238">
        <f>IF(((SUM($B$64:AG64)+SUM($B$66:AG70))+SUM($B$87:AG87))&lt;0,((SUM($B$64:AG64)+SUM($B$66:AG70))+SUM($B$87:AG87))*0.2-SUM($A$85:AF85),IF(SUM($B$85:AF85)&lt;0,0-SUM($B$85:AF85),0))</f>
        <v>0</v>
      </c>
      <c r="AH85" s="238">
        <f>IF(((SUM($B$64:AH64)+SUM($B$66:AH70))+SUM($B$87:AH87))&lt;0,((SUM($B$64:AH64)+SUM($B$66:AH70))+SUM($B$87:AH87))*0.2-SUM($A$85:AG85),IF(SUM($B$85:AG85)&lt;0,0-SUM($B$85:AG85),0))</f>
        <v>0</v>
      </c>
      <c r="AI85" s="238">
        <f>IF(((SUM($B$64:AI64)+SUM($B$66:AI70))+SUM($B$87:AI87))&lt;0,((SUM($B$64:AI64)+SUM($B$66:AI70))+SUM($B$87:AI87))*0.2-SUM($A$85:AH85),IF(SUM($B$85:AH85)&lt;0,0-SUM($B$85:AH85),0))</f>
        <v>0</v>
      </c>
      <c r="AJ85" s="238">
        <f>IF(((SUM($B$64:AJ64)+SUM($B$66:AJ70))+SUM($B$87:AJ87))&lt;0,((SUM($B$64:AJ64)+SUM($B$66:AJ70))+SUM($B$87:AJ87))*0.2-SUM($A$85:AI85),IF(SUM($B$85:AI85)&lt;0,0-SUM($B$85:AI85),0))</f>
        <v>0</v>
      </c>
      <c r="AK85" s="238">
        <f>IF(((SUM($B$64:AK64)+SUM($B$66:AK70))+SUM($B$87:AK87))&lt;0,((SUM($B$64:AK64)+SUM($B$66:AK70))+SUM($B$87:AK87))*0.2-SUM($A$85:AJ85),IF(SUM($B$85:AJ85)&lt;0,0-SUM($B$85:AJ85),0))</f>
        <v>0</v>
      </c>
      <c r="AL85" s="238">
        <f>IF(((SUM($B$64:AL64)+SUM($B$66:AL70))+SUM($B$87:AL87))&lt;0,((SUM($B$64:AL64)+SUM($B$66:AL70))+SUM($B$87:AL87))*0.2-SUM($A$85:AK85),IF(SUM($B$85:AK85)&lt;0,0-SUM($B$85:AK85),0))</f>
        <v>0</v>
      </c>
      <c r="AM85" s="238">
        <f>IF(((SUM($B$64:AM64)+SUM($B$66:AM70))+SUM($B$87:AM87))&lt;0,((SUM($B$64:AM64)+SUM($B$66:AM70))+SUM($B$87:AM87))*0.2-SUM($A$85:AL85),IF(SUM($B$85:AL85)&lt;0,0-SUM($B$85:AL85),0))</f>
        <v>0</v>
      </c>
      <c r="AN85" s="238">
        <f>IF(((SUM($B$64:AN64)+SUM($B$66:AN70))+SUM($B$87:AN87))&lt;0,((SUM($B$64:AN64)+SUM($B$66:AN70))+SUM($B$87:AN87))*0.2-SUM($A$85:AM85),IF(SUM($B$85:AM85)&lt;0,0-SUM($B$85:AM85),0))</f>
        <v>0</v>
      </c>
      <c r="AO85" s="238">
        <f>IF(((SUM($B$64:AO64)+SUM($B$66:AO70))+SUM($B$87:AO87))&lt;0,((SUM($B$64:AO64)+SUM($B$66:AO70))+SUM($B$87:AO87))*0.2-SUM($A$85:AN85),IF(SUM($B$85:AN85)&lt;0,0-SUM($B$85:AN85),0))</f>
        <v>0</v>
      </c>
      <c r="AP85" s="238">
        <f>IF(((SUM($B$64:AP64)+SUM($B$66:AP70))+SUM($B$87:AP87))&lt;0,((SUM($B$64:AP64)+SUM($B$66:AP70))+SUM($B$87:AP87))*0.2-SUM($A$85:AO85),IF(SUM($B$85:AO85)&lt;0,0-SUM($B$85:AO85),0))</f>
        <v>0</v>
      </c>
      <c r="AQ85" s="238">
        <f>IF(((SUM($B$64:AQ64)+SUM($B$66:AQ70))+SUM($B$87:AQ87))&lt;0,((SUM($B$64:AQ64)+SUM($B$66:AQ70))+SUM($B$87:AQ87))*0.2-SUM($A$85:AP85),IF(SUM($B$85:AP85)&lt;0,0-SUM($B$85:AP85),0))</f>
        <v>0</v>
      </c>
      <c r="AR85" s="238">
        <f>IF(((SUM($B$64:AR64)+SUM($B$66:AR70))+SUM($B$87:AR87))&lt;0,((SUM($B$64:AR64)+SUM($B$66:AR70))+SUM($B$87:AR87))*0.2-SUM($A$85:AQ85),IF(SUM($B$85:AQ85)&lt;0,0-SUM($B$85:AQ85),0))</f>
        <v>0</v>
      </c>
      <c r="AS85" s="238">
        <f>IF(((SUM($B$64:AS64)+SUM($B$66:AS70))+SUM($B$87:AS87))&lt;0,((SUM($B$64:AS64)+SUM($B$66:AS70))+SUM($B$87:AS87))*0.2-SUM($A$85:AR85),IF(SUM($B$85:AR85)&lt;0,0-SUM($B$85:AR85),0))</f>
        <v>0</v>
      </c>
      <c r="AT85" s="238">
        <f>IF(((SUM($B$64:AT64)+SUM($B$66:AT70))+SUM($B$87:AT87))&lt;0,((SUM($B$64:AT64)+SUM($B$66:AT70))+SUM($B$87:AT87))*0.2-SUM($A$85:AS85),IF(SUM($B$85:AS85)&lt;0,0-SUM($B$85:AS85),0))</f>
        <v>0</v>
      </c>
      <c r="AU85" s="238">
        <f>IF(((SUM($B$64:AU64)+SUM($B$66:AU70))+SUM($B$87:AU87))&lt;0,((SUM($B$64:AU64)+SUM($B$66:AU70))+SUM($B$87:AU87))*0.2-SUM($A$85:AT85),IF(SUM($B$85:AT85)&lt;0,0-SUM($B$85:AT85),0))</f>
        <v>0</v>
      </c>
      <c r="AV85" s="238">
        <f>IF(((SUM($B$64:AV64)+SUM($B$66:AV70))+SUM($B$87:AV87))&lt;0,((SUM($B$64:AV64)+SUM($B$66:AV70))+SUM($B$87:AV87))*0.2-SUM($A$85:AU85),IF(SUM($B$85:AU85)&lt;0,0-SUM($B$85:AU85),0))</f>
        <v>0</v>
      </c>
      <c r="AW85" s="238">
        <f>IF(((SUM($B$64:AW64)+SUM($B$66:AW70))+SUM($B$87:AW87))&lt;0,((SUM($B$64:AW64)+SUM($B$66:AW70))+SUM($B$87:AW87))*0.2-SUM($A$85:AV85),IF(SUM($B$85:AV85)&lt;0,0-SUM($B$85:AV85),0))</f>
        <v>0</v>
      </c>
      <c r="AX85" s="238">
        <f>IF(((SUM($B$64:AX64)+SUM($B$66:AX70))+SUM($B$87:AX87))&lt;0,((SUM($B$64:AX64)+SUM($B$66:AX70))+SUM($B$87:AX87))*0.2-SUM($A$85:AW85),IF(SUM($B$85:AW85)&lt;0,0-SUM($B$85:AW85),0))</f>
        <v>0</v>
      </c>
      <c r="AY85" s="238">
        <f>IF(((SUM($B$64:AY64)+SUM($B$66:AY70))+SUM($B$87:AY87))&lt;0,((SUM($B$64:AY64)+SUM($B$66:AY70))+SUM($B$87:AY87))*0.2-SUM($A$85:AX85),IF(SUM($B$85:AX85)&lt;0,0-SUM($B$85:AX85),0))</f>
        <v>0</v>
      </c>
      <c r="AZ85" s="238">
        <f>IF(((SUM($B$64:AZ64)+SUM($B$66:AZ70))+SUM($B$87:AZ87))&lt;0,((SUM($B$64:AZ64)+SUM($B$66:AZ70))+SUM($B$87:AZ87))*0.2-SUM($A$85:AY85),IF(SUM($B$85:AY85)&lt;0,0-SUM($B$85:AY85),0))</f>
        <v>0</v>
      </c>
    </row>
    <row r="86" spans="1:52" x14ac:dyDescent="0.25">
      <c r="A86" s="229" t="s">
        <v>250</v>
      </c>
      <c r="B86" s="227">
        <f>-B64*(B39)</f>
        <v>0</v>
      </c>
      <c r="C86" s="227">
        <f t="shared" ref="C86:AZ86" si="18">-(C64-B64)*$B$39</f>
        <v>0</v>
      </c>
      <c r="D86" s="227">
        <f t="shared" si="18"/>
        <v>0</v>
      </c>
      <c r="E86" s="227">
        <f t="shared" si="18"/>
        <v>0</v>
      </c>
      <c r="F86" s="227">
        <f t="shared" si="18"/>
        <v>0</v>
      </c>
      <c r="G86" s="227">
        <f t="shared" si="18"/>
        <v>0</v>
      </c>
      <c r="H86" s="227">
        <f t="shared" si="18"/>
        <v>0</v>
      </c>
      <c r="I86" s="227">
        <f t="shared" si="18"/>
        <v>0</v>
      </c>
      <c r="J86" s="227">
        <f t="shared" si="18"/>
        <v>0</v>
      </c>
      <c r="K86" s="227">
        <f t="shared" si="18"/>
        <v>0</v>
      </c>
      <c r="L86" s="227">
        <f t="shared" si="18"/>
        <v>0</v>
      </c>
      <c r="M86" s="228">
        <f t="shared" si="18"/>
        <v>0</v>
      </c>
      <c r="N86" s="227">
        <f t="shared" si="18"/>
        <v>0</v>
      </c>
      <c r="O86" s="227">
        <f t="shared" si="18"/>
        <v>0</v>
      </c>
      <c r="P86" s="227">
        <f t="shared" si="18"/>
        <v>0</v>
      </c>
      <c r="Q86" s="227">
        <f t="shared" si="18"/>
        <v>0</v>
      </c>
      <c r="R86" s="227">
        <f t="shared" si="18"/>
        <v>0</v>
      </c>
      <c r="S86" s="227">
        <f t="shared" si="18"/>
        <v>0</v>
      </c>
      <c r="T86" s="227">
        <f t="shared" si="18"/>
        <v>0</v>
      </c>
      <c r="U86" s="227">
        <f t="shared" si="18"/>
        <v>0</v>
      </c>
      <c r="V86" s="227">
        <f t="shared" si="18"/>
        <v>0</v>
      </c>
      <c r="W86" s="227">
        <f t="shared" si="18"/>
        <v>0</v>
      </c>
      <c r="X86" s="227">
        <f t="shared" si="18"/>
        <v>0</v>
      </c>
      <c r="Y86" s="227">
        <f t="shared" si="18"/>
        <v>0</v>
      </c>
      <c r="Z86" s="227">
        <f t="shared" si="18"/>
        <v>0</v>
      </c>
      <c r="AA86" s="227">
        <f t="shared" si="18"/>
        <v>0</v>
      </c>
      <c r="AB86" s="227">
        <f t="shared" si="18"/>
        <v>0</v>
      </c>
      <c r="AC86" s="227">
        <f t="shared" si="18"/>
        <v>0</v>
      </c>
      <c r="AD86" s="227">
        <f t="shared" si="18"/>
        <v>0</v>
      </c>
      <c r="AE86" s="227">
        <f t="shared" si="18"/>
        <v>0</v>
      </c>
      <c r="AF86" s="227">
        <f t="shared" si="18"/>
        <v>0</v>
      </c>
      <c r="AG86" s="227">
        <f t="shared" si="18"/>
        <v>0</v>
      </c>
      <c r="AH86" s="227">
        <f t="shared" si="18"/>
        <v>0</v>
      </c>
      <c r="AI86" s="227">
        <f t="shared" si="18"/>
        <v>0</v>
      </c>
      <c r="AJ86" s="227">
        <f t="shared" si="18"/>
        <v>0</v>
      </c>
      <c r="AK86" s="227">
        <f t="shared" si="18"/>
        <v>0</v>
      </c>
      <c r="AL86" s="227">
        <f t="shared" si="18"/>
        <v>0</v>
      </c>
      <c r="AM86" s="227">
        <f t="shared" si="18"/>
        <v>0</v>
      </c>
      <c r="AN86" s="227">
        <f t="shared" si="18"/>
        <v>0</v>
      </c>
      <c r="AO86" s="227">
        <f t="shared" si="18"/>
        <v>0</v>
      </c>
      <c r="AP86" s="227">
        <f t="shared" si="18"/>
        <v>0</v>
      </c>
      <c r="AQ86" s="227">
        <f t="shared" si="18"/>
        <v>0</v>
      </c>
      <c r="AR86" s="227">
        <f t="shared" si="18"/>
        <v>0</v>
      </c>
      <c r="AS86" s="227">
        <f t="shared" si="18"/>
        <v>0</v>
      </c>
      <c r="AT86" s="227">
        <f t="shared" si="18"/>
        <v>0</v>
      </c>
      <c r="AU86" s="227">
        <f t="shared" si="18"/>
        <v>0</v>
      </c>
      <c r="AV86" s="227">
        <f t="shared" si="18"/>
        <v>0</v>
      </c>
      <c r="AW86" s="227">
        <f t="shared" si="18"/>
        <v>0</v>
      </c>
      <c r="AX86" s="227">
        <f t="shared" si="18"/>
        <v>0</v>
      </c>
      <c r="AY86" s="227">
        <f t="shared" si="18"/>
        <v>0</v>
      </c>
      <c r="AZ86" s="227">
        <f t="shared" si="18"/>
        <v>0</v>
      </c>
    </row>
    <row r="87" spans="1:52" x14ac:dyDescent="0.25">
      <c r="A87" s="229" t="s">
        <v>249</v>
      </c>
      <c r="B87" s="227">
        <f>-($B$25+$B$26)*$B$28</f>
        <v>-34920558.299999997</v>
      </c>
      <c r="C87" s="227">
        <v>0</v>
      </c>
      <c r="D87" s="227">
        <v>0</v>
      </c>
      <c r="E87" s="227">
        <v>0</v>
      </c>
      <c r="F87" s="227">
        <v>0</v>
      </c>
      <c r="G87" s="227">
        <v>0</v>
      </c>
      <c r="H87" s="227">
        <v>0</v>
      </c>
      <c r="I87" s="227">
        <v>0</v>
      </c>
      <c r="J87" s="227">
        <v>0</v>
      </c>
      <c r="K87" s="227">
        <v>0</v>
      </c>
      <c r="L87" s="227">
        <v>0</v>
      </c>
      <c r="M87" s="228">
        <v>0</v>
      </c>
      <c r="N87" s="227">
        <v>0</v>
      </c>
      <c r="O87" s="227">
        <v>0</v>
      </c>
      <c r="P87" s="227">
        <v>0</v>
      </c>
      <c r="Q87" s="227">
        <v>0</v>
      </c>
      <c r="R87" s="227">
        <v>0</v>
      </c>
      <c r="S87" s="227">
        <v>0</v>
      </c>
      <c r="T87" s="227">
        <v>0</v>
      </c>
      <c r="U87" s="227">
        <v>0</v>
      </c>
      <c r="V87" s="227">
        <v>0</v>
      </c>
      <c r="W87" s="227">
        <v>0</v>
      </c>
      <c r="X87" s="227">
        <v>0</v>
      </c>
      <c r="Y87" s="227">
        <v>0</v>
      </c>
      <c r="Z87" s="227">
        <v>0</v>
      </c>
      <c r="AA87" s="227">
        <v>0</v>
      </c>
      <c r="AB87" s="227"/>
      <c r="AC87" s="227"/>
      <c r="AD87" s="227"/>
      <c r="AE87" s="227"/>
      <c r="AF87" s="227"/>
      <c r="AG87" s="227"/>
      <c r="AH87" s="227"/>
      <c r="AI87" s="227"/>
      <c r="AJ87" s="227"/>
      <c r="AK87" s="227"/>
      <c r="AL87" s="227"/>
      <c r="AM87" s="227"/>
      <c r="AN87" s="227"/>
      <c r="AO87" s="227"/>
      <c r="AP87" s="227"/>
      <c r="AQ87" s="227"/>
      <c r="AR87" s="227"/>
      <c r="AS87" s="227"/>
      <c r="AT87" s="227"/>
      <c r="AU87" s="227"/>
      <c r="AV87" s="227"/>
      <c r="AW87" s="227"/>
      <c r="AX87" s="227"/>
      <c r="AY87" s="227"/>
      <c r="AZ87" s="227"/>
    </row>
    <row r="88" spans="1:52" x14ac:dyDescent="0.25">
      <c r="A88" s="229" t="s">
        <v>248</v>
      </c>
      <c r="B88" s="227">
        <f t="shared" ref="B88:AZ88" si="19">B59-B60</f>
        <v>0</v>
      </c>
      <c r="C88" s="227">
        <f t="shared" si="19"/>
        <v>0</v>
      </c>
      <c r="D88" s="227">
        <f t="shared" si="19"/>
        <v>0</v>
      </c>
      <c r="E88" s="227">
        <f t="shared" si="19"/>
        <v>0</v>
      </c>
      <c r="F88" s="227">
        <f t="shared" si="19"/>
        <v>0</v>
      </c>
      <c r="G88" s="227">
        <f t="shared" si="19"/>
        <v>0</v>
      </c>
      <c r="H88" s="227">
        <f t="shared" si="19"/>
        <v>0</v>
      </c>
      <c r="I88" s="227">
        <f t="shared" si="19"/>
        <v>0</v>
      </c>
      <c r="J88" s="227">
        <f t="shared" si="19"/>
        <v>0</v>
      </c>
      <c r="K88" s="227">
        <f t="shared" si="19"/>
        <v>0</v>
      </c>
      <c r="L88" s="227">
        <f t="shared" si="19"/>
        <v>0</v>
      </c>
      <c r="M88" s="228">
        <f t="shared" si="19"/>
        <v>0</v>
      </c>
      <c r="N88" s="227">
        <f t="shared" si="19"/>
        <v>0</v>
      </c>
      <c r="O88" s="227">
        <f t="shared" si="19"/>
        <v>0</v>
      </c>
      <c r="P88" s="227">
        <f t="shared" si="19"/>
        <v>0</v>
      </c>
      <c r="Q88" s="227">
        <f t="shared" si="19"/>
        <v>0</v>
      </c>
      <c r="R88" s="227">
        <f t="shared" si="19"/>
        <v>0</v>
      </c>
      <c r="S88" s="227">
        <f t="shared" si="19"/>
        <v>0</v>
      </c>
      <c r="T88" s="227">
        <f t="shared" si="19"/>
        <v>0</v>
      </c>
      <c r="U88" s="227">
        <f t="shared" si="19"/>
        <v>0</v>
      </c>
      <c r="V88" s="227">
        <f t="shared" si="19"/>
        <v>0</v>
      </c>
      <c r="W88" s="227">
        <f t="shared" si="19"/>
        <v>0</v>
      </c>
      <c r="X88" s="227">
        <f t="shared" si="19"/>
        <v>0</v>
      </c>
      <c r="Y88" s="227">
        <f t="shared" si="19"/>
        <v>0</v>
      </c>
      <c r="Z88" s="227">
        <f t="shared" si="19"/>
        <v>0</v>
      </c>
      <c r="AA88" s="227">
        <f t="shared" si="19"/>
        <v>0</v>
      </c>
      <c r="AB88" s="227">
        <f t="shared" si="19"/>
        <v>0</v>
      </c>
      <c r="AC88" s="227">
        <f t="shared" si="19"/>
        <v>0</v>
      </c>
      <c r="AD88" s="227">
        <f t="shared" si="19"/>
        <v>0</v>
      </c>
      <c r="AE88" s="227">
        <f t="shared" si="19"/>
        <v>0</v>
      </c>
      <c r="AF88" s="227">
        <f t="shared" si="19"/>
        <v>0</v>
      </c>
      <c r="AG88" s="227">
        <f t="shared" si="19"/>
        <v>0</v>
      </c>
      <c r="AH88" s="227">
        <f t="shared" si="19"/>
        <v>0</v>
      </c>
      <c r="AI88" s="227">
        <f t="shared" si="19"/>
        <v>0</v>
      </c>
      <c r="AJ88" s="227">
        <f t="shared" si="19"/>
        <v>0</v>
      </c>
      <c r="AK88" s="227">
        <f t="shared" si="19"/>
        <v>0</v>
      </c>
      <c r="AL88" s="227">
        <f t="shared" si="19"/>
        <v>0</v>
      </c>
      <c r="AM88" s="227">
        <f t="shared" si="19"/>
        <v>0</v>
      </c>
      <c r="AN88" s="227">
        <f t="shared" si="19"/>
        <v>0</v>
      </c>
      <c r="AO88" s="227">
        <f t="shared" si="19"/>
        <v>0</v>
      </c>
      <c r="AP88" s="227">
        <f t="shared" si="19"/>
        <v>0</v>
      </c>
      <c r="AQ88" s="227">
        <f t="shared" si="19"/>
        <v>0</v>
      </c>
      <c r="AR88" s="227">
        <f t="shared" si="19"/>
        <v>0</v>
      </c>
      <c r="AS88" s="227">
        <f t="shared" si="19"/>
        <v>0</v>
      </c>
      <c r="AT88" s="227">
        <f t="shared" si="19"/>
        <v>0</v>
      </c>
      <c r="AU88" s="227">
        <f t="shared" si="19"/>
        <v>0</v>
      </c>
      <c r="AV88" s="227">
        <f t="shared" si="19"/>
        <v>0</v>
      </c>
      <c r="AW88" s="227">
        <f t="shared" si="19"/>
        <v>0</v>
      </c>
      <c r="AX88" s="227">
        <f t="shared" si="19"/>
        <v>0</v>
      </c>
      <c r="AY88" s="227">
        <f t="shared" si="19"/>
        <v>0</v>
      </c>
      <c r="AZ88" s="227">
        <f t="shared" si="19"/>
        <v>0</v>
      </c>
    </row>
    <row r="89" spans="1:52" s="171" customFormat="1" ht="14.25" x14ac:dyDescent="0.25">
      <c r="A89" s="239" t="s">
        <v>247</v>
      </c>
      <c r="B89" s="225">
        <f>SUM(B81:B88)</f>
        <v>-41897725.793333329</v>
      </c>
      <c r="C89" s="225">
        <f t="shared" ref="C89:AZ89" si="20">SUM(C81:C88)</f>
        <v>256068011.90467477</v>
      </c>
      <c r="D89" s="225">
        <f>SUM(D81:D88)</f>
        <v>256564802.13806871</v>
      </c>
      <c r="E89" s="225">
        <f>SUM(E81:E88)</f>
        <v>264360899.67803603</v>
      </c>
      <c r="F89" s="225">
        <f t="shared" si="20"/>
        <v>272312501.7937541</v>
      </c>
      <c r="G89" s="225">
        <f t="shared" si="20"/>
        <v>280502504.84301805</v>
      </c>
      <c r="H89" s="225">
        <f t="shared" si="20"/>
        <v>288938063.75883514</v>
      </c>
      <c r="I89" s="225">
        <f t="shared" si="20"/>
        <v>297735944.8390485</v>
      </c>
      <c r="J89" s="225">
        <f t="shared" si="20"/>
        <v>306689314.00776482</v>
      </c>
      <c r="K89" s="225">
        <f t="shared" si="20"/>
        <v>315911187.72870892</v>
      </c>
      <c r="L89" s="225">
        <f t="shared" si="20"/>
        <v>325409624.73780817</v>
      </c>
      <c r="M89" s="226">
        <f t="shared" si="20"/>
        <v>334428825.38215864</v>
      </c>
      <c r="N89" s="225">
        <f t="shared" si="20"/>
        <v>344482614.65921068</v>
      </c>
      <c r="O89" s="225">
        <f t="shared" si="20"/>
        <v>354976361.8562997</v>
      </c>
      <c r="P89" s="225">
        <f t="shared" si="20"/>
        <v>365647801.6728856</v>
      </c>
      <c r="Q89" s="225">
        <f t="shared" si="20"/>
        <v>376639367.42559952</v>
      </c>
      <c r="R89" s="225">
        <f t="shared" si="20"/>
        <v>387960667.35929871</v>
      </c>
      <c r="S89" s="225">
        <f t="shared" si="20"/>
        <v>399621601.60381085</v>
      </c>
      <c r="T89" s="225">
        <f t="shared" si="20"/>
        <v>411632366.43126756</v>
      </c>
      <c r="U89" s="225">
        <f t="shared" si="20"/>
        <v>424003464.13488632</v>
      </c>
      <c r="V89" s="225">
        <f t="shared" si="20"/>
        <v>436745712.90951931</v>
      </c>
      <c r="W89" s="225">
        <f t="shared" si="20"/>
        <v>448843369.17691636</v>
      </c>
      <c r="X89" s="225">
        <f t="shared" si="20"/>
        <v>462330875.49358666</v>
      </c>
      <c r="Y89" s="225">
        <f t="shared" si="20"/>
        <v>476223049.08399689</v>
      </c>
      <c r="Z89" s="225">
        <f t="shared" si="20"/>
        <v>490532040.05494058</v>
      </c>
      <c r="AA89" s="225">
        <f t="shared" si="20"/>
        <v>505270363.01569998</v>
      </c>
      <c r="AB89" s="225">
        <f t="shared" si="20"/>
        <v>520450906.94833851</v>
      </c>
      <c r="AC89" s="225">
        <f t="shared" si="20"/>
        <v>536086947.88378119</v>
      </c>
      <c r="AD89" s="225">
        <f t="shared" si="20"/>
        <v>552192162.98203719</v>
      </c>
      <c r="AE89" s="225">
        <f t="shared" si="20"/>
        <v>568780637.60630608</v>
      </c>
      <c r="AF89" s="225">
        <f t="shared" si="20"/>
        <v>585866880.81006896</v>
      </c>
      <c r="AG89" s="225">
        <f t="shared" si="20"/>
        <v>603465838.0234462</v>
      </c>
      <c r="AH89" s="225">
        <f t="shared" si="20"/>
        <v>621592903.74238682</v>
      </c>
      <c r="AI89" s="225">
        <f t="shared" si="20"/>
        <v>640263934.22080553</v>
      </c>
      <c r="AJ89" s="225">
        <f t="shared" si="20"/>
        <v>659495260.16578162</v>
      </c>
      <c r="AK89" s="225">
        <f t="shared" si="20"/>
        <v>679303706.44458401</v>
      </c>
      <c r="AL89" s="225">
        <f t="shared" si="20"/>
        <v>699706599.17945766</v>
      </c>
      <c r="AM89" s="225">
        <f t="shared" si="20"/>
        <v>720721788.2648648</v>
      </c>
      <c r="AN89" s="225">
        <f t="shared" si="20"/>
        <v>742367658.6744833</v>
      </c>
      <c r="AO89" s="225">
        <f t="shared" si="20"/>
        <v>764663145.97712052</v>
      </c>
      <c r="AP89" s="225">
        <f t="shared" si="20"/>
        <v>787627756.06167853</v>
      </c>
      <c r="AQ89" s="225">
        <f t="shared" si="20"/>
        <v>811281580.66098177</v>
      </c>
      <c r="AR89" s="225">
        <f t="shared" si="20"/>
        <v>835645315.68323386</v>
      </c>
      <c r="AS89" s="225">
        <f t="shared" si="20"/>
        <v>860740275.34266877</v>
      </c>
      <c r="AT89" s="225">
        <f t="shared" si="20"/>
        <v>886588417.50854659</v>
      </c>
      <c r="AU89" s="225">
        <f t="shared" si="20"/>
        <v>913212359.24677777</v>
      </c>
      <c r="AV89" s="225">
        <f t="shared" si="20"/>
        <v>940635395.16990399</v>
      </c>
      <c r="AW89" s="225">
        <f t="shared" si="20"/>
        <v>968881519.997365</v>
      </c>
      <c r="AX89" s="225">
        <f t="shared" si="20"/>
        <v>997975449.71933937</v>
      </c>
      <c r="AY89" s="225">
        <f t="shared" si="20"/>
        <v>1027942644.1678388</v>
      </c>
      <c r="AZ89" s="225">
        <f t="shared" si="20"/>
        <v>1058809325.3883429</v>
      </c>
    </row>
    <row r="90" spans="1:52" s="171" customFormat="1" ht="14.25" x14ac:dyDescent="0.25">
      <c r="A90" s="239" t="s">
        <v>587</v>
      </c>
      <c r="B90" s="225">
        <f>SUM($B$89:B89)</f>
        <v>-41897725.793333329</v>
      </c>
      <c r="C90" s="225">
        <f>SUM($B$89:C89)</f>
        <v>214170286.11134145</v>
      </c>
      <c r="D90" s="225">
        <f>SUM($B$89:D89)</f>
        <v>470735088.24941015</v>
      </c>
      <c r="E90" s="225">
        <f>SUM($B$89:E89)</f>
        <v>735095987.92744613</v>
      </c>
      <c r="F90" s="225">
        <f>SUM($B$89:F89)</f>
        <v>1007408489.7212002</v>
      </c>
      <c r="G90" s="225">
        <f>SUM($B$89:G89)</f>
        <v>1287910994.5642183</v>
      </c>
      <c r="H90" s="225">
        <f>SUM($B$89:H89)</f>
        <v>1576849058.3230534</v>
      </c>
      <c r="I90" s="225">
        <f>SUM($B$89:I89)</f>
        <v>1874585003.1621017</v>
      </c>
      <c r="J90" s="225">
        <f>SUM($B$89:J89)</f>
        <v>2181274317.1698666</v>
      </c>
      <c r="K90" s="225">
        <f>SUM($B$89:K89)</f>
        <v>2497185504.8985753</v>
      </c>
      <c r="L90" s="225">
        <f>SUM($B$89:L89)</f>
        <v>2822595129.6363835</v>
      </c>
      <c r="M90" s="226">
        <f>SUM($B$89:M89)</f>
        <v>3157023955.0185423</v>
      </c>
      <c r="N90" s="225">
        <f>SUM($B$89:N89)</f>
        <v>3501506569.677753</v>
      </c>
      <c r="O90" s="225">
        <f>SUM($B$89:O89)</f>
        <v>3856482931.5340528</v>
      </c>
      <c r="P90" s="225">
        <f>SUM($B$89:P89)</f>
        <v>4222130733.2069383</v>
      </c>
      <c r="Q90" s="225">
        <f>SUM($B$89:Q89)</f>
        <v>4598770100.6325378</v>
      </c>
      <c r="R90" s="225">
        <f>SUM($B$89:R89)</f>
        <v>4986730767.9918365</v>
      </c>
      <c r="S90" s="225">
        <f>SUM($B$89:S89)</f>
        <v>5386352369.5956478</v>
      </c>
      <c r="T90" s="225">
        <f>SUM($B$89:T89)</f>
        <v>5797984736.0269156</v>
      </c>
      <c r="U90" s="225">
        <f>SUM($B$89:U89)</f>
        <v>6221988200.1618023</v>
      </c>
      <c r="V90" s="225">
        <f>SUM($B$89:V89)</f>
        <v>6658733913.0713215</v>
      </c>
      <c r="W90" s="225">
        <f>SUM($B$89:W89)</f>
        <v>7107577282.2482376</v>
      </c>
      <c r="X90" s="225">
        <f>SUM($B$89:X89)</f>
        <v>7569908157.7418242</v>
      </c>
      <c r="Y90" s="225">
        <f>SUM($B$89:Y89)</f>
        <v>8046131206.8258209</v>
      </c>
      <c r="Z90" s="225">
        <f>SUM($B$89:Z89)</f>
        <v>8536663246.8807611</v>
      </c>
      <c r="AA90" s="225">
        <f>SUM($B$89:AA89)</f>
        <v>9041933609.8964615</v>
      </c>
      <c r="AB90" s="225">
        <f>SUM($B$89:AB89)</f>
        <v>9562384516.844799</v>
      </c>
      <c r="AC90" s="225">
        <f>SUM($B$89:AC89)</f>
        <v>10098471464.72858</v>
      </c>
      <c r="AD90" s="225">
        <f>SUM($B$89:AD89)</f>
        <v>10650663627.710617</v>
      </c>
      <c r="AE90" s="225">
        <f>SUM($B$89:AE89)</f>
        <v>11219444265.316923</v>
      </c>
      <c r="AF90" s="225">
        <f>SUM($B$89:AF89)</f>
        <v>11805311146.126991</v>
      </c>
      <c r="AG90" s="225">
        <f>SUM($B$89:AG89)</f>
        <v>12408776984.150438</v>
      </c>
      <c r="AH90" s="225">
        <f>SUM($B$89:AH89)</f>
        <v>13030369887.892826</v>
      </c>
      <c r="AI90" s="225">
        <f>SUM($B$89:AI89)</f>
        <v>13670633822.113632</v>
      </c>
      <c r="AJ90" s="225">
        <f>SUM($B$89:AJ89)</f>
        <v>14330129082.279413</v>
      </c>
      <c r="AK90" s="225">
        <f>SUM($B$89:AK89)</f>
        <v>15009432788.723997</v>
      </c>
      <c r="AL90" s="225">
        <f>SUM($B$89:AL89)</f>
        <v>15709139387.903454</v>
      </c>
      <c r="AM90" s="225">
        <f>SUM($B$89:AM89)</f>
        <v>16429861176.168318</v>
      </c>
      <c r="AN90" s="225">
        <f>SUM($B$89:AN89)</f>
        <v>17172228834.8428</v>
      </c>
      <c r="AO90" s="225">
        <f>SUM($B$89:AO89)</f>
        <v>17936891980.81992</v>
      </c>
      <c r="AP90" s="225">
        <f>SUM($B$89:AP89)</f>
        <v>18724519736.881599</v>
      </c>
      <c r="AQ90" s="225">
        <f>SUM($B$89:AQ89)</f>
        <v>19535801317.54258</v>
      </c>
      <c r="AR90" s="225">
        <f>SUM($B$89:AR89)</f>
        <v>20371446633.225815</v>
      </c>
      <c r="AS90" s="225">
        <f>SUM($B$89:AS89)</f>
        <v>21232186908.568485</v>
      </c>
      <c r="AT90" s="225">
        <f>SUM($B$89:AT89)</f>
        <v>22118775326.07703</v>
      </c>
      <c r="AU90" s="225">
        <f>SUM($B$89:AU89)</f>
        <v>23031987685.323807</v>
      </c>
      <c r="AV90" s="225">
        <f>SUM($B$89:AV89)</f>
        <v>23972623080.49371</v>
      </c>
      <c r="AW90" s="225">
        <f>SUM($B$89:AW89)</f>
        <v>24941504600.491074</v>
      </c>
      <c r="AX90" s="225">
        <f>SUM($B$89:AX89)</f>
        <v>25939480050.210411</v>
      </c>
      <c r="AY90" s="225">
        <f>SUM($B$89:AY89)</f>
        <v>26967422694.37825</v>
      </c>
      <c r="AZ90" s="225">
        <f>SUM($B$89:AZ89)</f>
        <v>28026232019.766594</v>
      </c>
    </row>
    <row r="91" spans="1:52" x14ac:dyDescent="0.25">
      <c r="A91" s="240" t="s">
        <v>246</v>
      </c>
      <c r="B91" s="241">
        <f t="shared" ref="B91:AZ91" si="21">1/POWER((1+$B$44),B79)</f>
        <v>1</v>
      </c>
      <c r="C91" s="241">
        <f t="shared" si="21"/>
        <v>0.88105726872246692</v>
      </c>
      <c r="D91" s="241">
        <f t="shared" si="21"/>
        <v>0.77626191076869333</v>
      </c>
      <c r="E91" s="241">
        <f t="shared" si="21"/>
        <v>0.68393119891514842</v>
      </c>
      <c r="F91" s="241">
        <f t="shared" si="21"/>
        <v>0.60258255411026285</v>
      </c>
      <c r="G91" s="241">
        <f t="shared" si="21"/>
        <v>0.53090973930419638</v>
      </c>
      <c r="H91" s="241">
        <f t="shared" si="21"/>
        <v>0.4677618848495122</v>
      </c>
      <c r="I91" s="241">
        <f t="shared" si="21"/>
        <v>0.41212500867798435</v>
      </c>
      <c r="J91" s="241">
        <f t="shared" si="21"/>
        <v>0.3631057345180479</v>
      </c>
      <c r="K91" s="241">
        <f t="shared" si="21"/>
        <v>0.31991694671193649</v>
      </c>
      <c r="L91" s="241">
        <f t="shared" si="21"/>
        <v>0.28186515128804979</v>
      </c>
      <c r="M91" s="242">
        <f t="shared" si="21"/>
        <v>0.24833934034189409</v>
      </c>
      <c r="N91" s="241">
        <f t="shared" si="21"/>
        <v>0.21880118091796832</v>
      </c>
      <c r="O91" s="241">
        <f t="shared" si="21"/>
        <v>0.19277637085283555</v>
      </c>
      <c r="P91" s="241">
        <f t="shared" si="21"/>
        <v>0.16984702277782865</v>
      </c>
      <c r="Q91" s="241">
        <f t="shared" si="21"/>
        <v>0.14964495398927638</v>
      </c>
      <c r="R91" s="241">
        <f t="shared" si="21"/>
        <v>0.13184577443989109</v>
      </c>
      <c r="S91" s="241">
        <f t="shared" si="21"/>
        <v>0.11616367792060887</v>
      </c>
      <c r="T91" s="241">
        <f t="shared" si="21"/>
        <v>0.102346852793488</v>
      </c>
      <c r="U91" s="241">
        <f t="shared" si="21"/>
        <v>9.0173438584570942E-2</v>
      </c>
      <c r="V91" s="241">
        <f t="shared" si="21"/>
        <v>7.9447963510635183E-2</v>
      </c>
      <c r="W91" s="241">
        <f t="shared" si="21"/>
        <v>6.999820573624245E-2</v>
      </c>
      <c r="X91" s="241">
        <f t="shared" si="21"/>
        <v>6.1672427961447097E-2</v>
      </c>
      <c r="Y91" s="241">
        <f t="shared" si="21"/>
        <v>5.4336940935195678E-2</v>
      </c>
      <c r="Z91" s="241">
        <f t="shared" si="21"/>
        <v>4.7873956771097514E-2</v>
      </c>
      <c r="AA91" s="241">
        <f t="shared" si="21"/>
        <v>4.2179697595680632E-2</v>
      </c>
      <c r="AB91" s="241">
        <f t="shared" si="21"/>
        <v>3.7162729159189986E-2</v>
      </c>
      <c r="AC91" s="241">
        <f t="shared" si="21"/>
        <v>3.2742492651268711E-2</v>
      </c>
      <c r="AD91" s="241">
        <f t="shared" si="21"/>
        <v>2.8848011146492256E-2</v>
      </c>
      <c r="AE91" s="241">
        <f t="shared" si="21"/>
        <v>2.5416749908803746E-2</v>
      </c>
      <c r="AF91" s="241">
        <f t="shared" si="21"/>
        <v>2.239361225445264E-2</v>
      </c>
      <c r="AG91" s="241">
        <f t="shared" si="21"/>
        <v>1.9730054849738013E-2</v>
      </c>
      <c r="AH91" s="241">
        <f t="shared" si="21"/>
        <v>1.7383308237654636E-2</v>
      </c>
      <c r="AI91" s="241">
        <f t="shared" si="21"/>
        <v>1.5315690077228756E-2</v>
      </c>
      <c r="AJ91" s="241">
        <f t="shared" si="21"/>
        <v>1.3494000068042956E-2</v>
      </c>
      <c r="AK91" s="241">
        <f t="shared" si="21"/>
        <v>1.1888986844090711E-2</v>
      </c>
      <c r="AL91" s="241">
        <f t="shared" si="21"/>
        <v>1.0474878276731903E-2</v>
      </c>
      <c r="AM91" s="241">
        <f t="shared" si="21"/>
        <v>9.228967644697713E-3</v>
      </c>
      <c r="AN91" s="241">
        <f t="shared" si="21"/>
        <v>8.1312490261653842E-3</v>
      </c>
      <c r="AO91" s="241">
        <f t="shared" si="21"/>
        <v>7.1640960582954934E-3</v>
      </c>
      <c r="AP91" s="241">
        <f t="shared" si="21"/>
        <v>6.3119789059872195E-3</v>
      </c>
      <c r="AQ91" s="241">
        <f t="shared" si="21"/>
        <v>5.5612148951429243E-3</v>
      </c>
      <c r="AR91" s="241">
        <f t="shared" si="21"/>
        <v>4.8997488062933253E-3</v>
      </c>
      <c r="AS91" s="241">
        <f t="shared" si="21"/>
        <v>4.3169593006989653E-3</v>
      </c>
      <c r="AT91" s="241">
        <f t="shared" si="21"/>
        <v>3.8034883706598811E-3</v>
      </c>
      <c r="AU91" s="241">
        <f t="shared" si="21"/>
        <v>3.3510910754712612E-3</v>
      </c>
      <c r="AV91" s="241">
        <f t="shared" si="21"/>
        <v>2.9525031501949437E-3</v>
      </c>
      <c r="AW91" s="241">
        <f t="shared" si="21"/>
        <v>2.6013243614052368E-3</v>
      </c>
      <c r="AX91" s="241">
        <f t="shared" si="21"/>
        <v>2.2919157369209139E-3</v>
      </c>
      <c r="AY91" s="241">
        <f t="shared" si="21"/>
        <v>2.0193090193135802E-3</v>
      </c>
      <c r="AZ91" s="241">
        <f t="shared" si="21"/>
        <v>1.7791268892630662E-3</v>
      </c>
    </row>
    <row r="92" spans="1:52" s="171" customFormat="1" ht="14.25" x14ac:dyDescent="0.25">
      <c r="A92" s="243" t="s">
        <v>588</v>
      </c>
      <c r="B92" s="244">
        <f t="shared" ref="B92:AY92" si="22">B89*B91</f>
        <v>-41897725.793333329</v>
      </c>
      <c r="C92" s="244">
        <f t="shared" si="22"/>
        <v>225610583.1759249</v>
      </c>
      <c r="D92" s="244">
        <f t="shared" si="22"/>
        <v>199161483.54368895</v>
      </c>
      <c r="E92" s="244">
        <f t="shared" si="22"/>
        <v>180804667.06308645</v>
      </c>
      <c r="F92" s="244">
        <f t="shared" si="22"/>
        <v>164090762.84703588</v>
      </c>
      <c r="G92" s="244">
        <f t="shared" si="22"/>
        <v>148921511.72038081</v>
      </c>
      <c r="H92" s="244">
        <f t="shared" si="22"/>
        <v>135154213.30860126</v>
      </c>
      <c r="I92" s="244">
        <f t="shared" si="22"/>
        <v>122704428.85054074</v>
      </c>
      <c r="J92" s="244">
        <f t="shared" si="22"/>
        <v>111360648.63162568</v>
      </c>
      <c r="K92" s="244">
        <f t="shared" si="22"/>
        <v>101065342.61030994</v>
      </c>
      <c r="L92" s="244">
        <f t="shared" si="22"/>
        <v>91721633.107309803</v>
      </c>
      <c r="M92" s="226">
        <f t="shared" si="22"/>
        <v>83051833.886719763</v>
      </c>
      <c r="N92" s="244">
        <f t="shared" si="22"/>
        <v>75373202.893144727</v>
      </c>
      <c r="O92" s="244">
        <f t="shared" si="22"/>
        <v>68431054.777200386</v>
      </c>
      <c r="P92" s="244">
        <f t="shared" si="22"/>
        <v>62104190.499397576</v>
      </c>
      <c r="Q92" s="244">
        <f t="shared" si="22"/>
        <v>56362180.808954</v>
      </c>
      <c r="R92" s="244">
        <f t="shared" si="22"/>
        <v>51150974.640203714</v>
      </c>
      <c r="S92" s="244">
        <f t="shared" si="22"/>
        <v>46421515.018822961</v>
      </c>
      <c r="T92" s="244">
        <f t="shared" si="22"/>
        <v>42129277.212176055</v>
      </c>
      <c r="U92" s="244">
        <f t="shared" si="22"/>
        <v>38233850.332812503</v>
      </c>
      <c r="V92" s="244">
        <f t="shared" si="22"/>
        <v>34698557.46266184</v>
      </c>
      <c r="W92" s="244">
        <f t="shared" si="22"/>
        <v>31418230.498994015</v>
      </c>
      <c r="X92" s="244">
        <f t="shared" si="22"/>
        <v>28513067.613230992</v>
      </c>
      <c r="Y92" s="244">
        <f t="shared" si="22"/>
        <v>25876503.690055933</v>
      </c>
      <c r="Z92" s="244">
        <f t="shared" si="22"/>
        <v>23483709.680428501</v>
      </c>
      <c r="AA92" s="244">
        <f t="shared" si="22"/>
        <v>21312151.116062</v>
      </c>
      <c r="AB92" s="244">
        <f t="shared" si="22"/>
        <v>19341376.095575895</v>
      </c>
      <c r="AC92" s="244">
        <f t="shared" si="22"/>
        <v>17552822.951525778</v>
      </c>
      <c r="AD92" s="244">
        <f t="shared" si="22"/>
        <v>15929645.672711477</v>
      </c>
      <c r="AE92" s="244">
        <f t="shared" si="22"/>
        <v>14456555.219009416</v>
      </c>
      <c r="AF92" s="244">
        <f t="shared" si="22"/>
        <v>13119675.761586305</v>
      </c>
      <c r="AG92" s="244">
        <f t="shared" si="22"/>
        <v>11906414.084145708</v>
      </c>
      <c r="AH92" s="244">
        <f t="shared" si="22"/>
        <v>10805341.044092698</v>
      </c>
      <c r="AI92" s="244">
        <f t="shared" si="22"/>
        <v>9806083.984153036</v>
      </c>
      <c r="AJ92" s="244">
        <f t="shared" si="22"/>
        <v>8899229.0855510645</v>
      </c>
      <c r="AK92" s="244">
        <f t="shared" si="22"/>
        <v>8076232.8290617177</v>
      </c>
      <c r="AL92" s="244">
        <f t="shared" si="22"/>
        <v>7329341.4558308581</v>
      </c>
      <c r="AM92" s="244">
        <f t="shared" si="22"/>
        <v>6651518.0647251131</v>
      </c>
      <c r="AN92" s="244">
        <f t="shared" si="22"/>
        <v>6036376.3016535686</v>
      </c>
      <c r="AO92" s="244">
        <f t="shared" si="22"/>
        <v>5478120.2300185207</v>
      </c>
      <c r="AP92" s="244">
        <f t="shared" si="22"/>
        <v>4971489.7820313619</v>
      </c>
      <c r="AQ92" s="244">
        <f t="shared" si="22"/>
        <v>4511711.2105269479</v>
      </c>
      <c r="AR92" s="244">
        <f t="shared" si="22"/>
        <v>4094452.1380035342</v>
      </c>
      <c r="AS92" s="244">
        <f t="shared" si="22"/>
        <v>3715780.737126722</v>
      </c>
      <c r="AT92" s="244">
        <f t="shared" si="22"/>
        <v>3372128.7355555044</v>
      </c>
      <c r="AU92" s="244">
        <f t="shared" si="22"/>
        <v>3060257.7870819322</v>
      </c>
      <c r="AV92" s="244">
        <f t="shared" si="22"/>
        <v>2777228.9674240071</v>
      </c>
      <c r="AW92" s="244">
        <f t="shared" si="22"/>
        <v>2520375.1012844807</v>
      </c>
      <c r="AX92" s="244">
        <f t="shared" si="22"/>
        <v>2287275.6382724801</v>
      </c>
      <c r="AY92" s="244">
        <f t="shared" si="22"/>
        <v>2075733.8527051671</v>
      </c>
      <c r="AZ92" s="244">
        <f>AZ89*AZ91</f>
        <v>1883756.1414008881</v>
      </c>
    </row>
    <row r="93" spans="1:52" s="171" customFormat="1" ht="14.25" x14ac:dyDescent="0.25">
      <c r="A93" s="243" t="s">
        <v>589</v>
      </c>
      <c r="B93" s="244">
        <f>SUM($B$92:B92)</f>
        <v>-41897725.793333329</v>
      </c>
      <c r="C93" s="244">
        <f>SUM($B$92:C92)</f>
        <v>183712857.38259158</v>
      </c>
      <c r="D93" s="244">
        <f>SUM($B$92:D92)</f>
        <v>382874340.9262805</v>
      </c>
      <c r="E93" s="244">
        <f>SUM($B$92:E92)</f>
        <v>563679007.98936701</v>
      </c>
      <c r="F93" s="244">
        <f>SUM($B$92:F92)</f>
        <v>727769770.83640289</v>
      </c>
      <c r="G93" s="244">
        <f>SUM($B$92:G92)</f>
        <v>876691282.55678368</v>
      </c>
      <c r="H93" s="244">
        <f>SUM($B$92:H92)</f>
        <v>1011845495.8653849</v>
      </c>
      <c r="I93" s="244">
        <f>SUM($B$92:I92)</f>
        <v>1134549924.7159257</v>
      </c>
      <c r="J93" s="244">
        <f>SUM($B$92:J92)</f>
        <v>1245910573.3475513</v>
      </c>
      <c r="K93" s="244">
        <f>SUM($B$92:K92)</f>
        <v>1346975915.9578612</v>
      </c>
      <c r="L93" s="244">
        <f>SUM($B$92:L92)</f>
        <v>1438697549.065171</v>
      </c>
      <c r="M93" s="226">
        <f>SUM($B$92:M92)</f>
        <v>1521749382.9518907</v>
      </c>
      <c r="N93" s="244">
        <f>SUM($B$92:N92)</f>
        <v>1597122585.8450356</v>
      </c>
      <c r="O93" s="244">
        <f>SUM($B$92:O92)</f>
        <v>1665553640.622236</v>
      </c>
      <c r="P93" s="244">
        <f>SUM($B$92:P92)</f>
        <v>1727657831.1216335</v>
      </c>
      <c r="Q93" s="244">
        <f>SUM($B$92:Q92)</f>
        <v>1784020011.9305875</v>
      </c>
      <c r="R93" s="244">
        <f>SUM($B$92:R92)</f>
        <v>1835170986.5707912</v>
      </c>
      <c r="S93" s="244">
        <f>SUM($B$92:S92)</f>
        <v>1881592501.5896142</v>
      </c>
      <c r="T93" s="244">
        <f>SUM($B$92:T92)</f>
        <v>1923721778.8017902</v>
      </c>
      <c r="U93" s="244">
        <f>SUM($B$92:U92)</f>
        <v>1961955629.1346028</v>
      </c>
      <c r="V93" s="244">
        <f>SUM($B$92:V92)</f>
        <v>1996654186.5972645</v>
      </c>
      <c r="W93" s="244">
        <f>SUM($B$92:W92)</f>
        <v>2028072417.0962586</v>
      </c>
      <c r="X93" s="244">
        <f>SUM($B$92:X92)</f>
        <v>2056585484.7094896</v>
      </c>
      <c r="Y93" s="244">
        <f>SUM($B$92:Y92)</f>
        <v>2082461988.3995454</v>
      </c>
      <c r="Z93" s="244">
        <f>SUM($B$92:Z92)</f>
        <v>2105945698.0799739</v>
      </c>
      <c r="AA93" s="244">
        <f>SUM($B$92:AA92)</f>
        <v>2127257849.1960359</v>
      </c>
      <c r="AB93" s="244">
        <f>SUM($B$92:AB92)</f>
        <v>2146599225.2916117</v>
      </c>
      <c r="AC93" s="244">
        <f>SUM($B$92:AC92)</f>
        <v>2164152048.2431374</v>
      </c>
      <c r="AD93" s="244">
        <f>SUM($B$92:AD92)</f>
        <v>2180081693.9158487</v>
      </c>
      <c r="AE93" s="244">
        <f>SUM($B$92:AE92)</f>
        <v>2194538249.1348581</v>
      </c>
      <c r="AF93" s="244">
        <f>SUM($B$92:AF92)</f>
        <v>2207657924.8964443</v>
      </c>
      <c r="AG93" s="244">
        <f>SUM($B$92:AG92)</f>
        <v>2219564338.9805899</v>
      </c>
      <c r="AH93" s="244">
        <f>SUM($B$92:AH92)</f>
        <v>2230369680.0246825</v>
      </c>
      <c r="AI93" s="244">
        <f>SUM($B$92:AI92)</f>
        <v>2240175764.0088358</v>
      </c>
      <c r="AJ93" s="244">
        <f>SUM($B$92:AJ92)</f>
        <v>2249074993.0943871</v>
      </c>
      <c r="AK93" s="244">
        <f>SUM($B$92:AK92)</f>
        <v>2257151225.9234486</v>
      </c>
      <c r="AL93" s="244">
        <f>SUM($B$92:AL92)</f>
        <v>2264480567.3792796</v>
      </c>
      <c r="AM93" s="244">
        <f>SUM($B$92:AM92)</f>
        <v>2271132085.4440045</v>
      </c>
      <c r="AN93" s="244">
        <f>SUM($B$92:AN92)</f>
        <v>2277168461.7456579</v>
      </c>
      <c r="AO93" s="244">
        <f>SUM($B$92:AO92)</f>
        <v>2282646581.9756765</v>
      </c>
      <c r="AP93" s="244">
        <f>SUM($B$92:AP92)</f>
        <v>2287618071.7577081</v>
      </c>
      <c r="AQ93" s="244">
        <f>SUM($B$92:AQ92)</f>
        <v>2292129782.968235</v>
      </c>
      <c r="AR93" s="244">
        <f>SUM($B$92:AR92)</f>
        <v>2296224235.1062384</v>
      </c>
      <c r="AS93" s="244">
        <f>SUM($B$92:AS92)</f>
        <v>2299940015.8433652</v>
      </c>
      <c r="AT93" s="244">
        <f>SUM($B$92:AT92)</f>
        <v>2303312144.5789208</v>
      </c>
      <c r="AU93" s="244">
        <f>SUM($B$92:AU92)</f>
        <v>2306372402.3660026</v>
      </c>
      <c r="AV93" s="244">
        <f>SUM($B$92:AV92)</f>
        <v>2309149631.3334265</v>
      </c>
      <c r="AW93" s="244">
        <f>SUM($B$92:AW92)</f>
        <v>2311670006.434711</v>
      </c>
      <c r="AX93" s="244">
        <f>SUM($B$92:AX92)</f>
        <v>2313957282.0729833</v>
      </c>
      <c r="AY93" s="244">
        <f>SUM($B$92:AY92)</f>
        <v>2316033015.9256883</v>
      </c>
      <c r="AZ93" s="244">
        <f>SUM($B$92:AZ92)</f>
        <v>2317916772.0670891</v>
      </c>
    </row>
    <row r="94" spans="1:52" s="171" customFormat="1" ht="14.25" x14ac:dyDescent="0.25">
      <c r="A94" s="243" t="s">
        <v>590</v>
      </c>
      <c r="B94" s="245">
        <f>IF((ISERR(IRR($B$89:B89))),0,IF(IRR($B$89:B89)&lt;0,0,IRR($B$89:B89)))</f>
        <v>0</v>
      </c>
      <c r="C94" s="245">
        <f>IF((ISERR(IRR($B$89:C89))),0,IF(IRR($B$89:C89)&lt;0,0,IRR($B$89:C89)))</f>
        <v>5.1117401256518749</v>
      </c>
      <c r="D94" s="245">
        <f>IF((ISERR(IRR($B$89:D89))),0,IF(IRR($B$89:D89)&lt;0,0,IRR($B$89:D89)))</f>
        <v>5.9880372997218654</v>
      </c>
      <c r="E94" s="245">
        <f>IF((ISERR(IRR($B$89:E89))),0,IF(IRR($B$89:E89)&lt;0,0,IRR($B$89:E89)))</f>
        <v>6.0994689335686676</v>
      </c>
      <c r="F94" s="245">
        <f>IF((ISERR(IRR($B$89:F89))),0,IF(IRR($B$89:F89)&lt;0,0,IRR($B$89:F89)))</f>
        <v>6.1150730529095556</v>
      </c>
      <c r="G94" s="245">
        <f>IF((ISERR(IRR($B$89:G89))),0,IF(IRR($B$89:G89)&lt;0,0,IRR($B$89:G89)))</f>
        <v>6.1173153761143606</v>
      </c>
      <c r="H94" s="245">
        <f>IF((ISERR(IRR($B$89:H89))),0,IF(IRR($B$89:H89)&lt;0,0,IRR($B$89:H89)))</f>
        <v>6.1176394392355053</v>
      </c>
      <c r="I94" s="245">
        <f>IF((ISERR(IRR($B$89:I89))),0,IF(IRR($B$89:I89)&lt;0,0,IRR($B$89:I89)))</f>
        <v>6.1176863430158397</v>
      </c>
      <c r="J94" s="245">
        <f>IF((ISERR(IRR($B$89:J89))),0,IF(IRR($B$89:J89)&lt;0,0,IRR($B$89:J89)))</f>
        <v>6.117693130625347</v>
      </c>
      <c r="K94" s="245">
        <f>IF((ISERR(IRR($B$89:K89))),0,IF(IRR($B$89:K89)&lt;0,0,IRR($B$89:K89)))</f>
        <v>6.117694112917448</v>
      </c>
      <c r="L94" s="245">
        <f>IF((ISERR(IRR($B$89:L89))),0,IF(IRR($B$89:L89)&lt;0,0,IRR($B$89:L89)))</f>
        <v>6.1176942550737694</v>
      </c>
      <c r="M94" s="246">
        <f>IF((ISERR(IRR($B$89:M89))),0,IF(IRR($B$89:M89)&lt;0,0,IRR($B$89:M89)))</f>
        <v>6.1176942755995709</v>
      </c>
      <c r="N94" s="245">
        <f>IF((ISERR(IRR($B$89:N89))),0,IF(IRR($B$89:N89)&lt;0,0,IRR($B$89:N89)))</f>
        <v>6.117694278570033</v>
      </c>
      <c r="O94" s="245">
        <f>IF((ISERR(IRR($B$89:O89))),0,IF(IRR($B$89:O89)&lt;0,0,IRR($B$89:O89)))</f>
        <v>6.1176942790000757</v>
      </c>
      <c r="P94" s="245">
        <f>IF((ISERR(IRR($B$89:P89))),0,IF(IRR($B$89:P89)&lt;0,0,IRR($B$89:P89)))</f>
        <v>6.1176942790623174</v>
      </c>
      <c r="Q94" s="245">
        <f>IF((ISERR(IRR($B$89:Q89))),0,IF(IRR($B$89:Q89)&lt;0,0,IRR($B$89:Q89)))</f>
        <v>6.1176942790713218</v>
      </c>
      <c r="R94" s="245">
        <f>IF((ISERR(IRR($B$89:R89))),0,IF(IRR($B$89:R89)&lt;0,0,IRR($B$89:R89)))</f>
        <v>6.1176942790726265</v>
      </c>
      <c r="S94" s="245">
        <f>IF((ISERR(IRR($B$89:S89))),0,IF(IRR($B$89:S89)&lt;0,0,IRR($B$89:S89)))</f>
        <v>6.1176942790728122</v>
      </c>
      <c r="T94" s="245">
        <f>IF((ISERR(IRR($B$89:T89))),0,IF(IRR($B$89:T89)&lt;0,0,IRR($B$89:T89)))</f>
        <v>6.1176942790728406</v>
      </c>
      <c r="U94" s="245">
        <f>IF((ISERR(IRR($B$89:U89))),0,IF(IRR($B$89:U89)&lt;0,0,IRR($B$89:U89)))</f>
        <v>6.1176942790728459</v>
      </c>
      <c r="V94" s="245">
        <f>IF((ISERR(IRR($B$89:V89))),0,IF(IRR($B$89:V89)&lt;0,0,IRR($B$89:V89)))</f>
        <v>6.1176942790728459</v>
      </c>
      <c r="W94" s="245">
        <f>IF((ISERR(IRR($B$89:W89))),0,IF(IRR($B$89:W89)&lt;0,0,IRR($B$89:W89)))</f>
        <v>6.1176942790728459</v>
      </c>
      <c r="X94" s="245">
        <f>IF((ISERR(IRR($B$89:X89))),0,IF(IRR($B$89:X89)&lt;0,0,IRR($B$89:X89)))</f>
        <v>6.1176942790728459</v>
      </c>
      <c r="Y94" s="245">
        <f>IF((ISERR(IRR($B$89:Y89))),0,IF(IRR($B$89:Y89)&lt;0,0,IRR($B$89:Y89)))</f>
        <v>6.1176942790728459</v>
      </c>
      <c r="Z94" s="245">
        <f>IF((ISERR(IRR($B$89:Z89))),0,IF(IRR($B$89:Z89)&lt;0,0,IRR($B$89:Z89)))</f>
        <v>6.1176942790728459</v>
      </c>
      <c r="AA94" s="245">
        <f>IF((ISERR(IRR($B$89:AA89))),0,IF(IRR($B$89:AA89)&lt;0,0,IRR($B$89:AA89)))</f>
        <v>6.1176942790728459</v>
      </c>
      <c r="AB94" s="245">
        <f>IF((ISERR(IRR($B$89:AB89))),0,IF(IRR($B$89:AB89)&lt;0,0,IRR($B$89:AB89)))</f>
        <v>6.1176942790728459</v>
      </c>
      <c r="AC94" s="245">
        <f>IF((ISERR(IRR($B$89:AC89))),0,IF(IRR($B$89:AC89)&lt;0,0,IRR($B$89:AC89)))</f>
        <v>6.1176942790728459</v>
      </c>
      <c r="AD94" s="245">
        <f>IF((ISERR(IRR($B$89:AD89))),0,IF(IRR($B$89:AD89)&lt;0,0,IRR($B$89:AD89)))</f>
        <v>6.1176942790728459</v>
      </c>
      <c r="AE94" s="245">
        <f>IF((ISERR(IRR($B$89:AE89))),0,IF(IRR($B$89:AE89)&lt;0,0,IRR($B$89:AE89)))</f>
        <v>6.1176942790728459</v>
      </c>
      <c r="AF94" s="245">
        <f>IF((ISERR(IRR($B$89:AF89))),0,IF(IRR($B$89:AF89)&lt;0,0,IRR($B$89:AF89)))</f>
        <v>6.1176942790728459</v>
      </c>
      <c r="AG94" s="245">
        <f>IF((ISERR(IRR($B$89:AG89))),0,IF(IRR($B$89:AG89)&lt;0,0,IRR($B$89:AG89)))</f>
        <v>6.1176942790728406</v>
      </c>
      <c r="AH94" s="245">
        <f>IF((ISERR(IRR($B$89:AH89))),0,IF(IRR($B$89:AH89)&lt;0,0,IRR($B$89:AH89)))</f>
        <v>6.1176942790728406</v>
      </c>
      <c r="AI94" s="245">
        <f>IF((ISERR(IRR($B$89:AI89))),0,IF(IRR($B$89:AI89)&lt;0,0,IRR($B$89:AI89)))</f>
        <v>6.1176942790728353</v>
      </c>
      <c r="AJ94" s="245">
        <f>IF((ISERR(IRR($B$89:AJ89))),0,IF(IRR($B$89:AJ89)&lt;0,0,IRR($B$89:AJ89)))</f>
        <v>6.1176942790728459</v>
      </c>
      <c r="AK94" s="245">
        <f>IF((ISERR(IRR($B$89:AK89))),0,IF(IRR($B$89:AK89)&lt;0,0,IRR($B$89:AK89)))</f>
        <v>6.1176942790728459</v>
      </c>
      <c r="AL94" s="245">
        <f>IF((ISERR(IRR($B$89:AL89))),0,IF(IRR($B$89:AL89)&lt;0,0,IRR($B$89:AL89)))</f>
        <v>6.1176942790728459</v>
      </c>
      <c r="AM94" s="245">
        <f>IF((ISERR(IRR($B$89:AM89))),0,IF(IRR($B$89:AM89)&lt;0,0,IRR($B$89:AM89)))</f>
        <v>6.1176942790728459</v>
      </c>
      <c r="AN94" s="245">
        <f>IF((ISERR(IRR($B$89:AN89))),0,IF(IRR($B$89:AN89)&lt;0,0,IRR($B$89:AN89)))</f>
        <v>6.1176942790728459</v>
      </c>
      <c r="AO94" s="245">
        <f>IF((ISERR(IRR($B$89:AO89))),0,IF(IRR($B$89:AO89)&lt;0,0,IRR($B$89:AO89)))</f>
        <v>6.1176942790728459</v>
      </c>
      <c r="AP94" s="245">
        <f>IF((ISERR(IRR($B$89:AP89))),0,IF(IRR($B$89:AP89)&lt;0,0,IRR($B$89:AP89)))</f>
        <v>6.1176942790728459</v>
      </c>
      <c r="AQ94" s="245">
        <f>IF((ISERR(IRR($B$89:AQ89))),0,IF(IRR($B$89:AQ89)&lt;0,0,IRR($B$89:AQ89)))</f>
        <v>6.1176942790728459</v>
      </c>
      <c r="AR94" s="245">
        <f>IF((ISERR(IRR($B$89:AR89))),0,IF(IRR($B$89:AR89)&lt;0,0,IRR($B$89:AR89)))</f>
        <v>6.1176942790728459</v>
      </c>
      <c r="AS94" s="245">
        <f>IF((ISERR(IRR($B$89:AS89))),0,IF(IRR($B$89:AS89)&lt;0,0,IRR($B$89:AS89)))</f>
        <v>6.1176942790728459</v>
      </c>
      <c r="AT94" s="245">
        <f>IF((ISERR(IRR($B$89:AT89))),0,IF(IRR($B$89:AT89)&lt;0,0,IRR($B$89:AT89)))</f>
        <v>6.1176942790728459</v>
      </c>
      <c r="AU94" s="245">
        <f>IF((ISERR(IRR($B$89:AU89))),0,IF(IRR($B$89:AU89)&lt;0,0,IRR($B$89:AU89)))</f>
        <v>6.1176942790728459</v>
      </c>
      <c r="AV94" s="245">
        <f>IF((ISERR(IRR($B$89:AV89))),0,IF(IRR($B$89:AV89)&lt;0,0,IRR($B$89:AV89)))</f>
        <v>6.1176942790728459</v>
      </c>
      <c r="AW94" s="245">
        <f>IF((ISERR(IRR($B$89:AW89))),0,IF(IRR($B$89:AW89)&lt;0,0,IRR($B$89:AW89)))</f>
        <v>6.1176942790728459</v>
      </c>
      <c r="AX94" s="245">
        <f>IF((ISERR(IRR($B$89:AX89))),0,IF(IRR($B$89:AX89)&lt;0,0,IRR($B$89:AX89)))</f>
        <v>6.1176942790728459</v>
      </c>
      <c r="AY94" s="245">
        <f>IF((ISERR(IRR($B$89:AY89))),0,IF(IRR($B$89:AY89)&lt;0,0,IRR($B$89:AY89)))</f>
        <v>6.1176942790728459</v>
      </c>
      <c r="AZ94" s="245">
        <f>IF((ISERR(IRR($B$89:AZ89))),0,IF(IRR($B$89:AZ89)&lt;0,0,IRR($B$89:AZ89)))</f>
        <v>6.1176942790728459</v>
      </c>
    </row>
    <row r="95" spans="1:52" s="171" customFormat="1" ht="14.25" x14ac:dyDescent="0.25">
      <c r="A95" s="243" t="s">
        <v>591</v>
      </c>
      <c r="B95" s="247">
        <f>IF(AND(B90&gt;0,A90&lt;0),(B79-(B90/(B90-A90))),0)</f>
        <v>0</v>
      </c>
      <c r="C95" s="247">
        <f t="shared" ref="C95:P95" si="23">IF(AND(C90&gt;0,B90&lt;0),(C79-(C90/(C90-B90))),0)</f>
        <v>0.16361952233584875</v>
      </c>
      <c r="D95" s="247">
        <f t="shared" si="23"/>
        <v>0</v>
      </c>
      <c r="E95" s="247">
        <f t="shared" si="23"/>
        <v>0</v>
      </c>
      <c r="F95" s="247">
        <f t="shared" si="23"/>
        <v>0</v>
      </c>
      <c r="G95" s="247">
        <f t="shared" si="23"/>
        <v>0</v>
      </c>
      <c r="H95" s="247">
        <f t="shared" si="23"/>
        <v>0</v>
      </c>
      <c r="I95" s="247">
        <f t="shared" si="23"/>
        <v>0</v>
      </c>
      <c r="J95" s="247">
        <f t="shared" si="23"/>
        <v>0</v>
      </c>
      <c r="K95" s="247">
        <f t="shared" si="23"/>
        <v>0</v>
      </c>
      <c r="L95" s="247">
        <f t="shared" si="23"/>
        <v>0</v>
      </c>
      <c r="M95" s="248">
        <f t="shared" si="23"/>
        <v>0</v>
      </c>
      <c r="N95" s="247">
        <f t="shared" si="23"/>
        <v>0</v>
      </c>
      <c r="O95" s="247">
        <f t="shared" si="23"/>
        <v>0</v>
      </c>
      <c r="P95" s="247">
        <f t="shared" si="23"/>
        <v>0</v>
      </c>
      <c r="Q95" s="247">
        <f t="shared" ref="Q95:AZ95" si="24">IF(AND(Q90&gt;0,P90&lt;0),(Q80-(Q90/(Q90-P90))),0)</f>
        <v>0</v>
      </c>
      <c r="R95" s="247">
        <f t="shared" si="24"/>
        <v>0</v>
      </c>
      <c r="S95" s="247">
        <f t="shared" si="24"/>
        <v>0</v>
      </c>
      <c r="T95" s="247">
        <f t="shared" si="24"/>
        <v>0</v>
      </c>
      <c r="U95" s="247">
        <f t="shared" si="24"/>
        <v>0</v>
      </c>
      <c r="V95" s="247">
        <f t="shared" si="24"/>
        <v>0</v>
      </c>
      <c r="W95" s="247">
        <f t="shared" si="24"/>
        <v>0</v>
      </c>
      <c r="X95" s="247">
        <f t="shared" si="24"/>
        <v>0</v>
      </c>
      <c r="Y95" s="247">
        <f t="shared" si="24"/>
        <v>0</v>
      </c>
      <c r="Z95" s="247">
        <f t="shared" si="24"/>
        <v>0</v>
      </c>
      <c r="AA95" s="247">
        <f t="shared" si="24"/>
        <v>0</v>
      </c>
      <c r="AB95" s="247">
        <f t="shared" si="24"/>
        <v>0</v>
      </c>
      <c r="AC95" s="247">
        <f t="shared" si="24"/>
        <v>0</v>
      </c>
      <c r="AD95" s="247">
        <f t="shared" si="24"/>
        <v>0</v>
      </c>
      <c r="AE95" s="247">
        <f t="shared" si="24"/>
        <v>0</v>
      </c>
      <c r="AF95" s="247">
        <f t="shared" si="24"/>
        <v>0</v>
      </c>
      <c r="AG95" s="247">
        <f t="shared" si="24"/>
        <v>0</v>
      </c>
      <c r="AH95" s="247">
        <f t="shared" si="24"/>
        <v>0</v>
      </c>
      <c r="AI95" s="247">
        <f t="shared" si="24"/>
        <v>0</v>
      </c>
      <c r="AJ95" s="247">
        <f t="shared" si="24"/>
        <v>0</v>
      </c>
      <c r="AK95" s="247">
        <f t="shared" si="24"/>
        <v>0</v>
      </c>
      <c r="AL95" s="247">
        <f t="shared" si="24"/>
        <v>0</v>
      </c>
      <c r="AM95" s="247">
        <f t="shared" si="24"/>
        <v>0</v>
      </c>
      <c r="AN95" s="247">
        <f t="shared" si="24"/>
        <v>0</v>
      </c>
      <c r="AO95" s="247">
        <f t="shared" si="24"/>
        <v>0</v>
      </c>
      <c r="AP95" s="247">
        <f t="shared" si="24"/>
        <v>0</v>
      </c>
      <c r="AQ95" s="247">
        <f t="shared" si="24"/>
        <v>0</v>
      </c>
      <c r="AR95" s="247">
        <f t="shared" si="24"/>
        <v>0</v>
      </c>
      <c r="AS95" s="247">
        <f>IF(AND(AS90&gt;0,AR90&lt;0),(AS80-(AS90/(AS90-AR90))),0)</f>
        <v>0</v>
      </c>
      <c r="AT95" s="247">
        <f t="shared" si="24"/>
        <v>0</v>
      </c>
      <c r="AU95" s="247">
        <f t="shared" si="24"/>
        <v>0</v>
      </c>
      <c r="AV95" s="247">
        <f t="shared" si="24"/>
        <v>0</v>
      </c>
      <c r="AW95" s="247">
        <f t="shared" si="24"/>
        <v>0</v>
      </c>
      <c r="AX95" s="247">
        <f t="shared" si="24"/>
        <v>0</v>
      </c>
      <c r="AY95" s="247">
        <f t="shared" si="24"/>
        <v>0</v>
      </c>
      <c r="AZ95" s="247">
        <f t="shared" si="24"/>
        <v>0</v>
      </c>
    </row>
    <row r="96" spans="1:52" s="171" customFormat="1" ht="15" thickBot="1" x14ac:dyDescent="0.3">
      <c r="A96" s="249" t="s">
        <v>592</v>
      </c>
      <c r="B96" s="250">
        <f>IF(AND(B93&gt;0,A93&lt;0),(B79-(B93/(B93-A93))),0)</f>
        <v>0</v>
      </c>
      <c r="C96" s="250">
        <f t="shared" ref="C96:AZ96" si="25">IF(AND(C93&gt;0,B93&lt;0),(C79-(C93/(C93-B93))),0)</f>
        <v>0.18570815785118833</v>
      </c>
      <c r="D96" s="250">
        <f t="shared" si="25"/>
        <v>0</v>
      </c>
      <c r="E96" s="250">
        <f t="shared" si="25"/>
        <v>0</v>
      </c>
      <c r="F96" s="250">
        <f t="shared" si="25"/>
        <v>0</v>
      </c>
      <c r="G96" s="250">
        <f t="shared" si="25"/>
        <v>0</v>
      </c>
      <c r="H96" s="250">
        <f t="shared" si="25"/>
        <v>0</v>
      </c>
      <c r="I96" s="250">
        <f t="shared" si="25"/>
        <v>0</v>
      </c>
      <c r="J96" s="250">
        <f t="shared" si="25"/>
        <v>0</v>
      </c>
      <c r="K96" s="250">
        <f t="shared" si="25"/>
        <v>0</v>
      </c>
      <c r="L96" s="250">
        <f t="shared" si="25"/>
        <v>0</v>
      </c>
      <c r="M96" s="251">
        <f t="shared" si="25"/>
        <v>0</v>
      </c>
      <c r="N96" s="250">
        <f t="shared" si="25"/>
        <v>0</v>
      </c>
      <c r="O96" s="250">
        <f t="shared" si="25"/>
        <v>0</v>
      </c>
      <c r="P96" s="250">
        <f t="shared" si="25"/>
        <v>0</v>
      </c>
      <c r="Q96" s="250">
        <f t="shared" si="25"/>
        <v>0</v>
      </c>
      <c r="R96" s="250">
        <f t="shared" si="25"/>
        <v>0</v>
      </c>
      <c r="S96" s="250">
        <f t="shared" si="25"/>
        <v>0</v>
      </c>
      <c r="T96" s="250">
        <f t="shared" si="25"/>
        <v>0</v>
      </c>
      <c r="U96" s="250">
        <f t="shared" si="25"/>
        <v>0</v>
      </c>
      <c r="V96" s="250">
        <f t="shared" si="25"/>
        <v>0</v>
      </c>
      <c r="W96" s="250">
        <f t="shared" si="25"/>
        <v>0</v>
      </c>
      <c r="X96" s="250">
        <f t="shared" si="25"/>
        <v>0</v>
      </c>
      <c r="Y96" s="250">
        <f t="shared" si="25"/>
        <v>0</v>
      </c>
      <c r="Z96" s="250">
        <f t="shared" si="25"/>
        <v>0</v>
      </c>
      <c r="AA96" s="250">
        <f t="shared" si="25"/>
        <v>0</v>
      </c>
      <c r="AB96" s="250">
        <f t="shared" si="25"/>
        <v>0</v>
      </c>
      <c r="AC96" s="250">
        <f t="shared" si="25"/>
        <v>0</v>
      </c>
      <c r="AD96" s="250">
        <f t="shared" si="25"/>
        <v>0</v>
      </c>
      <c r="AE96" s="250">
        <f t="shared" si="25"/>
        <v>0</v>
      </c>
      <c r="AF96" s="250">
        <f t="shared" si="25"/>
        <v>0</v>
      </c>
      <c r="AG96" s="250">
        <f t="shared" si="25"/>
        <v>0</v>
      </c>
      <c r="AH96" s="250">
        <f t="shared" si="25"/>
        <v>0</v>
      </c>
      <c r="AI96" s="250">
        <f t="shared" si="25"/>
        <v>0</v>
      </c>
      <c r="AJ96" s="250">
        <f t="shared" si="25"/>
        <v>0</v>
      </c>
      <c r="AK96" s="250">
        <f t="shared" si="25"/>
        <v>0</v>
      </c>
      <c r="AL96" s="250">
        <f t="shared" si="25"/>
        <v>0</v>
      </c>
      <c r="AM96" s="250">
        <f t="shared" si="25"/>
        <v>0</v>
      </c>
      <c r="AN96" s="250">
        <f t="shared" si="25"/>
        <v>0</v>
      </c>
      <c r="AO96" s="250">
        <f t="shared" si="25"/>
        <v>0</v>
      </c>
      <c r="AP96" s="250">
        <f t="shared" si="25"/>
        <v>0</v>
      </c>
      <c r="AQ96" s="250">
        <f t="shared" si="25"/>
        <v>0</v>
      </c>
      <c r="AR96" s="250">
        <f t="shared" si="25"/>
        <v>0</v>
      </c>
      <c r="AS96" s="250">
        <f>IF(AND(AS93&gt;0,AR93&lt;0),(AS79-(AS93/(AS93-AR93))),0)</f>
        <v>0</v>
      </c>
      <c r="AT96" s="250">
        <f t="shared" si="25"/>
        <v>0</v>
      </c>
      <c r="AU96" s="250">
        <f t="shared" si="25"/>
        <v>0</v>
      </c>
      <c r="AV96" s="250">
        <f t="shared" si="25"/>
        <v>0</v>
      </c>
      <c r="AW96" s="250">
        <f t="shared" si="25"/>
        <v>0</v>
      </c>
      <c r="AX96" s="250">
        <f t="shared" si="25"/>
        <v>0</v>
      </c>
      <c r="AY96" s="250">
        <f t="shared" si="25"/>
        <v>0</v>
      </c>
      <c r="AZ96" s="250">
        <f t="shared" si="25"/>
        <v>0</v>
      </c>
    </row>
    <row r="97" spans="2:13" x14ac:dyDescent="0.25">
      <c r="C97" s="252"/>
    </row>
    <row r="99" spans="2:13" s="253" customFormat="1" ht="27.75" x14ac:dyDescent="0.25">
      <c r="M99" s="254"/>
    </row>
    <row r="103" spans="2:13" ht="27.75" x14ac:dyDescent="0.25">
      <c r="B103" s="253"/>
      <c r="M103" s="254"/>
    </row>
    <row r="104" spans="2:13" ht="27.75" x14ac:dyDescent="0.25">
      <c r="B104" s="253"/>
      <c r="M104" s="254"/>
    </row>
    <row r="117" spans="13:13" s="175" customFormat="1" ht="12.75" x14ac:dyDescent="0.25">
      <c r="M117" s="255"/>
    </row>
    <row r="118" spans="13:13" s="175" customFormat="1" ht="12.75" x14ac:dyDescent="0.25">
      <c r="M118" s="255"/>
    </row>
  </sheetData>
  <mergeCells count="13">
    <mergeCell ref="A10:F10"/>
    <mergeCell ref="A9:F9"/>
    <mergeCell ref="A7:F7"/>
    <mergeCell ref="A5:F5"/>
    <mergeCell ref="A13:F13"/>
    <mergeCell ref="A12:F12"/>
    <mergeCell ref="D28:E28"/>
    <mergeCell ref="D29:E29"/>
    <mergeCell ref="D30:E30"/>
    <mergeCell ref="D31:E31"/>
    <mergeCell ref="A15:F15"/>
    <mergeCell ref="A16:F16"/>
    <mergeCell ref="A18:F18"/>
  </mergeCells>
  <pageMargins left="0.7" right="0.7" top="0.75" bottom="0.75" header="0.3" footer="0.3"/>
  <pageSetup paperSize="9" scale="51" orientation="portrait" r:id="rId1"/>
  <colBreaks count="1" manualBreakCount="1">
    <brk id="6" max="9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55" zoomScaleSheetLayoutView="55" workbookViewId="0">
      <selection activeCell="K40" sqref="K40"/>
    </sheetView>
  </sheetViews>
  <sheetFormatPr defaultRowHeight="15.75" x14ac:dyDescent="0.25"/>
  <cols>
    <col min="1" max="1" width="9.140625" style="59"/>
    <col min="2" max="2" width="37.7109375" style="59" customWidth="1"/>
    <col min="3" max="3" width="19.85546875" style="59" customWidth="1"/>
    <col min="4" max="4" width="15.42578125" style="59" customWidth="1"/>
    <col min="5" max="6" width="9.140625" style="59" hidden="1" customWidth="1"/>
    <col min="7" max="7" width="16.5703125" style="59" bestFit="1"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3" t="s">
        <v>68</v>
      </c>
    </row>
    <row r="2" spans="1:44" ht="18.75" x14ac:dyDescent="0.3">
      <c r="L2" s="14" t="s">
        <v>10</v>
      </c>
    </row>
    <row r="3" spans="1:44" ht="18.75" x14ac:dyDescent="0.3">
      <c r="L3" s="14" t="s">
        <v>67</v>
      </c>
    </row>
    <row r="4" spans="1:44" ht="18.75" x14ac:dyDescent="0.3">
      <c r="K4" s="14"/>
    </row>
    <row r="5" spans="1:44" x14ac:dyDescent="0.25">
      <c r="A5" s="365" t="str">
        <f>'3.3 паспорт описание'!A5:C5</f>
        <v>Год раскрытия информации: 2023 год</v>
      </c>
      <c r="B5" s="365"/>
      <c r="C5" s="365"/>
      <c r="D5" s="365"/>
      <c r="E5" s="365"/>
      <c r="F5" s="365"/>
      <c r="G5" s="365"/>
      <c r="H5" s="365"/>
      <c r="I5" s="365"/>
      <c r="J5" s="365"/>
      <c r="K5" s="365"/>
      <c r="L5" s="365"/>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row>
    <row r="6" spans="1:44" ht="18.75" x14ac:dyDescent="0.3">
      <c r="K6" s="14"/>
    </row>
    <row r="7" spans="1:44" ht="18.75" x14ac:dyDescent="0.25">
      <c r="A7" s="369" t="s">
        <v>9</v>
      </c>
      <c r="B7" s="369"/>
      <c r="C7" s="369"/>
      <c r="D7" s="369"/>
      <c r="E7" s="369"/>
      <c r="F7" s="369"/>
      <c r="G7" s="369"/>
      <c r="H7" s="369"/>
      <c r="I7" s="369"/>
      <c r="J7" s="369"/>
      <c r="K7" s="369"/>
      <c r="L7" s="369"/>
    </row>
    <row r="8" spans="1:44" ht="18.75" x14ac:dyDescent="0.25">
      <c r="A8" s="369"/>
      <c r="B8" s="369"/>
      <c r="C8" s="369"/>
      <c r="D8" s="369"/>
      <c r="E8" s="369"/>
      <c r="F8" s="369"/>
      <c r="G8" s="369"/>
      <c r="H8" s="369"/>
      <c r="I8" s="369"/>
      <c r="J8" s="369"/>
      <c r="K8" s="369"/>
      <c r="L8" s="369"/>
    </row>
    <row r="9" spans="1:44" x14ac:dyDescent="0.25">
      <c r="A9" s="386" t="str">
        <f>'1. паспорт местоположение'!A9:C9</f>
        <v>АО "Россети Тюмень"</v>
      </c>
      <c r="B9" s="386"/>
      <c r="C9" s="386"/>
      <c r="D9" s="386"/>
      <c r="E9" s="386"/>
      <c r="F9" s="386"/>
      <c r="G9" s="386"/>
      <c r="H9" s="386"/>
      <c r="I9" s="386"/>
      <c r="J9" s="386"/>
      <c r="K9" s="386"/>
      <c r="L9" s="386"/>
    </row>
    <row r="10" spans="1:44" x14ac:dyDescent="0.25">
      <c r="A10" s="366" t="s">
        <v>8</v>
      </c>
      <c r="B10" s="366"/>
      <c r="C10" s="366"/>
      <c r="D10" s="366"/>
      <c r="E10" s="366"/>
      <c r="F10" s="366"/>
      <c r="G10" s="366"/>
      <c r="H10" s="366"/>
      <c r="I10" s="366"/>
      <c r="J10" s="366"/>
      <c r="K10" s="366"/>
      <c r="L10" s="366"/>
    </row>
    <row r="11" spans="1:44" ht="18.75" x14ac:dyDescent="0.25">
      <c r="A11" s="369"/>
      <c r="B11" s="369"/>
      <c r="C11" s="369"/>
      <c r="D11" s="369"/>
      <c r="E11" s="369"/>
      <c r="F11" s="369"/>
      <c r="G11" s="369"/>
      <c r="H11" s="369"/>
      <c r="I11" s="369"/>
      <c r="J11" s="369"/>
      <c r="K11" s="369"/>
      <c r="L11" s="369"/>
    </row>
    <row r="12" spans="1:44" x14ac:dyDescent="0.25">
      <c r="A12" s="382" t="str">
        <f>'1. паспорт местоположение'!A12:C12</f>
        <v>J_TP1500.VL.0035</v>
      </c>
      <c r="B12" s="382"/>
      <c r="C12" s="382"/>
      <c r="D12" s="382"/>
      <c r="E12" s="382"/>
      <c r="F12" s="382"/>
      <c r="G12" s="382"/>
      <c r="H12" s="382"/>
      <c r="I12" s="382"/>
      <c r="J12" s="382"/>
      <c r="K12" s="382"/>
      <c r="L12" s="382"/>
    </row>
    <row r="13" spans="1:44" x14ac:dyDescent="0.25">
      <c r="A13" s="366" t="s">
        <v>7</v>
      </c>
      <c r="B13" s="366"/>
      <c r="C13" s="366"/>
      <c r="D13" s="366"/>
      <c r="E13" s="366"/>
      <c r="F13" s="366"/>
      <c r="G13" s="366"/>
      <c r="H13" s="366"/>
      <c r="I13" s="366"/>
      <c r="J13" s="366"/>
      <c r="K13" s="366"/>
      <c r="L13" s="366"/>
    </row>
    <row r="14" spans="1:44" ht="18.75" x14ac:dyDescent="0.25">
      <c r="A14" s="385"/>
      <c r="B14" s="385"/>
      <c r="C14" s="385"/>
      <c r="D14" s="385"/>
      <c r="E14" s="385"/>
      <c r="F14" s="385"/>
      <c r="G14" s="385"/>
      <c r="H14" s="385"/>
      <c r="I14" s="385"/>
      <c r="J14" s="385"/>
      <c r="K14" s="385"/>
      <c r="L14" s="385"/>
    </row>
    <row r="15" spans="1:44" ht="33" customHeight="1" x14ac:dyDescent="0.25">
      <c r="A15" s="372" t="str">
        <f>'1. паспорт местоположение'!A15:C15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c r="B15" s="372"/>
      <c r="C15" s="372"/>
      <c r="D15" s="372"/>
      <c r="E15" s="372"/>
      <c r="F15" s="372"/>
      <c r="G15" s="372"/>
      <c r="H15" s="372"/>
      <c r="I15" s="372"/>
      <c r="J15" s="372"/>
      <c r="K15" s="372"/>
      <c r="L15" s="372"/>
    </row>
    <row r="16" spans="1:44" x14ac:dyDescent="0.25">
      <c r="A16" s="366" t="s">
        <v>6</v>
      </c>
      <c r="B16" s="366"/>
      <c r="C16" s="366"/>
      <c r="D16" s="366"/>
      <c r="E16" s="366"/>
      <c r="F16" s="366"/>
      <c r="G16" s="366"/>
      <c r="H16" s="366"/>
      <c r="I16" s="366"/>
      <c r="J16" s="366"/>
      <c r="K16" s="366"/>
      <c r="L16" s="366"/>
    </row>
    <row r="17" spans="1:12" ht="15.75" customHeight="1" x14ac:dyDescent="0.25">
      <c r="L17" s="76"/>
    </row>
    <row r="18" spans="1:12" x14ac:dyDescent="0.25">
      <c r="K18" s="75"/>
    </row>
    <row r="19" spans="1:12" ht="15.75" customHeight="1" x14ac:dyDescent="0.25">
      <c r="A19" s="431" t="s">
        <v>418</v>
      </c>
      <c r="B19" s="431"/>
      <c r="C19" s="431"/>
      <c r="D19" s="431"/>
      <c r="E19" s="431"/>
      <c r="F19" s="431"/>
      <c r="G19" s="431"/>
      <c r="H19" s="431"/>
      <c r="I19" s="431"/>
      <c r="J19" s="431"/>
      <c r="K19" s="431"/>
      <c r="L19" s="431"/>
    </row>
    <row r="20" spans="1:12" x14ac:dyDescent="0.25">
      <c r="A20" s="60"/>
      <c r="B20" s="60"/>
      <c r="C20" s="74"/>
      <c r="D20" s="74"/>
      <c r="E20" s="74"/>
      <c r="F20" s="74"/>
      <c r="G20" s="74"/>
      <c r="H20" s="74"/>
      <c r="I20" s="74"/>
      <c r="J20" s="74"/>
      <c r="K20" s="74"/>
      <c r="L20" s="74"/>
    </row>
    <row r="21" spans="1:12" ht="28.5" customHeight="1" x14ac:dyDescent="0.25">
      <c r="A21" s="432" t="s">
        <v>218</v>
      </c>
      <c r="B21" s="432" t="s">
        <v>217</v>
      </c>
      <c r="C21" s="438" t="s">
        <v>352</v>
      </c>
      <c r="D21" s="438"/>
      <c r="E21" s="438"/>
      <c r="F21" s="438"/>
      <c r="G21" s="438"/>
      <c r="H21" s="438"/>
      <c r="I21" s="433" t="s">
        <v>216</v>
      </c>
      <c r="J21" s="435" t="s">
        <v>354</v>
      </c>
      <c r="K21" s="432" t="s">
        <v>215</v>
      </c>
      <c r="L21" s="434" t="s">
        <v>353</v>
      </c>
    </row>
    <row r="22" spans="1:12" ht="58.5" customHeight="1" x14ac:dyDescent="0.25">
      <c r="A22" s="432"/>
      <c r="B22" s="432"/>
      <c r="C22" s="439" t="s">
        <v>2</v>
      </c>
      <c r="D22" s="439"/>
      <c r="E22" s="82"/>
      <c r="F22" s="83"/>
      <c r="G22" s="440" t="s">
        <v>1</v>
      </c>
      <c r="H22" s="441"/>
      <c r="I22" s="433"/>
      <c r="J22" s="436"/>
      <c r="K22" s="432"/>
      <c r="L22" s="434"/>
    </row>
    <row r="23" spans="1:12" ht="47.25" x14ac:dyDescent="0.25">
      <c r="A23" s="432"/>
      <c r="B23" s="432"/>
      <c r="C23" s="73" t="s">
        <v>214</v>
      </c>
      <c r="D23" s="73" t="s">
        <v>213</v>
      </c>
      <c r="E23" s="73" t="s">
        <v>214</v>
      </c>
      <c r="F23" s="73" t="s">
        <v>213</v>
      </c>
      <c r="G23" s="73" t="s">
        <v>214</v>
      </c>
      <c r="H23" s="73" t="s">
        <v>213</v>
      </c>
      <c r="I23" s="433"/>
      <c r="J23" s="437"/>
      <c r="K23" s="432"/>
      <c r="L23" s="434"/>
    </row>
    <row r="24" spans="1:12" x14ac:dyDescent="0.25">
      <c r="A24" s="162">
        <v>1</v>
      </c>
      <c r="B24" s="162">
        <v>2</v>
      </c>
      <c r="C24" s="73">
        <v>3</v>
      </c>
      <c r="D24" s="73">
        <v>4</v>
      </c>
      <c r="E24" s="73">
        <v>5</v>
      </c>
      <c r="F24" s="73">
        <v>6</v>
      </c>
      <c r="G24" s="73">
        <v>7</v>
      </c>
      <c r="H24" s="73">
        <v>8</v>
      </c>
      <c r="I24" s="73">
        <v>9</v>
      </c>
      <c r="J24" s="73">
        <v>10</v>
      </c>
      <c r="K24" s="73">
        <v>11</v>
      </c>
      <c r="L24" s="73">
        <v>12</v>
      </c>
    </row>
    <row r="25" spans="1:12" ht="31.5" x14ac:dyDescent="0.25">
      <c r="A25" s="67">
        <v>1</v>
      </c>
      <c r="B25" s="68" t="s">
        <v>212</v>
      </c>
      <c r="C25" s="119"/>
      <c r="D25" s="120"/>
      <c r="E25" s="71"/>
      <c r="F25" s="71"/>
      <c r="G25" s="119"/>
      <c r="H25" s="120"/>
      <c r="I25" s="71"/>
      <c r="J25" s="71"/>
      <c r="K25" s="64"/>
      <c r="L25" s="78"/>
    </row>
    <row r="26" spans="1:12" ht="21.75" customHeight="1" x14ac:dyDescent="0.25">
      <c r="A26" s="67" t="s">
        <v>211</v>
      </c>
      <c r="B26" s="72" t="s">
        <v>359</v>
      </c>
      <c r="C26" s="286" t="s">
        <v>452</v>
      </c>
      <c r="D26" s="287"/>
      <c r="E26" s="71"/>
      <c r="F26" s="71"/>
      <c r="G26" s="65" t="s">
        <v>452</v>
      </c>
      <c r="H26" s="120"/>
      <c r="I26" s="71"/>
      <c r="J26" s="71"/>
      <c r="K26" s="64"/>
      <c r="L26" s="64"/>
    </row>
    <row r="27" spans="1:12" s="61" customFormat="1" ht="39" customHeight="1" x14ac:dyDescent="0.25">
      <c r="A27" s="67" t="s">
        <v>210</v>
      </c>
      <c r="B27" s="72" t="s">
        <v>361</v>
      </c>
      <c r="C27" s="286" t="s">
        <v>452</v>
      </c>
      <c r="D27" s="287"/>
      <c r="E27" s="71"/>
      <c r="F27" s="71"/>
      <c r="G27" s="65" t="s">
        <v>452</v>
      </c>
      <c r="H27" s="120"/>
      <c r="I27" s="71"/>
      <c r="J27" s="71"/>
      <c r="K27" s="64"/>
      <c r="L27" s="64"/>
    </row>
    <row r="28" spans="1:12" s="61" customFormat="1" ht="70.5" customHeight="1" x14ac:dyDescent="0.25">
      <c r="A28" s="67" t="s">
        <v>360</v>
      </c>
      <c r="B28" s="72" t="s">
        <v>365</v>
      </c>
      <c r="C28" s="286" t="s">
        <v>452</v>
      </c>
      <c r="D28" s="286"/>
      <c r="E28" s="138"/>
      <c r="F28" s="138"/>
      <c r="G28" s="65" t="s">
        <v>452</v>
      </c>
      <c r="H28" s="65"/>
      <c r="I28" s="120"/>
      <c r="J28" s="120"/>
      <c r="K28" s="64"/>
      <c r="L28" s="64"/>
    </row>
    <row r="29" spans="1:12" s="61" customFormat="1" ht="54" customHeight="1" x14ac:dyDescent="0.25">
      <c r="A29" s="67" t="s">
        <v>209</v>
      </c>
      <c r="B29" s="72" t="s">
        <v>364</v>
      </c>
      <c r="C29" s="286" t="s">
        <v>452</v>
      </c>
      <c r="D29" s="286"/>
      <c r="E29" s="138"/>
      <c r="F29" s="138"/>
      <c r="G29" s="65" t="s">
        <v>452</v>
      </c>
      <c r="H29" s="65"/>
      <c r="I29" s="71"/>
      <c r="J29" s="71"/>
      <c r="K29" s="64"/>
      <c r="L29" s="64"/>
    </row>
    <row r="30" spans="1:12" s="61" customFormat="1" ht="55.5" customHeight="1" x14ac:dyDescent="0.25">
      <c r="A30" s="67" t="s">
        <v>208</v>
      </c>
      <c r="B30" s="72" t="s">
        <v>366</v>
      </c>
      <c r="C30" s="286" t="s">
        <v>452</v>
      </c>
      <c r="D30" s="286"/>
      <c r="E30" s="138"/>
      <c r="F30" s="138"/>
      <c r="G30" s="65" t="s">
        <v>452</v>
      </c>
      <c r="H30" s="65"/>
      <c r="I30" s="71"/>
      <c r="J30" s="71"/>
      <c r="K30" s="349"/>
      <c r="L30" s="64"/>
    </row>
    <row r="31" spans="1:12" s="61" customFormat="1" ht="106.5" customHeight="1" x14ac:dyDescent="0.25">
      <c r="A31" s="67" t="s">
        <v>207</v>
      </c>
      <c r="B31" s="66" t="s">
        <v>362</v>
      </c>
      <c r="C31" s="288">
        <v>43586</v>
      </c>
      <c r="D31" s="288">
        <v>43613</v>
      </c>
      <c r="E31" s="138"/>
      <c r="F31" s="138"/>
      <c r="G31" s="163">
        <v>43586</v>
      </c>
      <c r="H31" s="163">
        <v>44722</v>
      </c>
      <c r="I31" s="120">
        <v>100</v>
      </c>
      <c r="J31" s="120">
        <v>100</v>
      </c>
      <c r="K31" s="350"/>
      <c r="L31" s="64"/>
    </row>
    <row r="32" spans="1:12" s="61" customFormat="1" ht="31.5" x14ac:dyDescent="0.25">
      <c r="A32" s="67" t="s">
        <v>205</v>
      </c>
      <c r="B32" s="66" t="s">
        <v>367</v>
      </c>
      <c r="C32" s="289">
        <v>44296</v>
      </c>
      <c r="D32" s="289">
        <v>44377</v>
      </c>
      <c r="E32" s="138"/>
      <c r="F32" s="138"/>
      <c r="G32" s="155">
        <v>44296</v>
      </c>
      <c r="H32" s="155">
        <v>44771</v>
      </c>
      <c r="I32" s="71">
        <v>100</v>
      </c>
      <c r="J32" s="71">
        <v>100</v>
      </c>
      <c r="K32" s="350"/>
      <c r="L32" s="64"/>
    </row>
    <row r="33" spans="1:12" s="61" customFormat="1" ht="37.5" customHeight="1" x14ac:dyDescent="0.25">
      <c r="A33" s="67" t="s">
        <v>377</v>
      </c>
      <c r="B33" s="66" t="s">
        <v>302</v>
      </c>
      <c r="C33" s="290">
        <v>44409</v>
      </c>
      <c r="D33" s="290">
        <v>44499</v>
      </c>
      <c r="E33" s="138"/>
      <c r="F33" s="138"/>
      <c r="G33" s="141">
        <v>44409</v>
      </c>
      <c r="H33" s="348">
        <v>44533</v>
      </c>
      <c r="I33" s="120">
        <v>100</v>
      </c>
      <c r="J33" s="120">
        <v>100</v>
      </c>
      <c r="K33" s="349"/>
      <c r="L33" s="64"/>
    </row>
    <row r="34" spans="1:12" s="61" customFormat="1" ht="47.25" customHeight="1" x14ac:dyDescent="0.25">
      <c r="A34" s="67" t="s">
        <v>378</v>
      </c>
      <c r="B34" s="66" t="s">
        <v>371</v>
      </c>
      <c r="C34" s="291" t="s">
        <v>452</v>
      </c>
      <c r="D34" s="292"/>
      <c r="E34" s="142"/>
      <c r="F34" s="142"/>
      <c r="G34" s="137" t="s">
        <v>452</v>
      </c>
      <c r="H34" s="139"/>
      <c r="I34" s="70"/>
      <c r="J34" s="70"/>
      <c r="K34" s="351"/>
      <c r="L34" s="64"/>
    </row>
    <row r="35" spans="1:12" s="61" customFormat="1" ht="104.25" customHeight="1" x14ac:dyDescent="0.25">
      <c r="A35" s="67" t="s">
        <v>379</v>
      </c>
      <c r="B35" s="66" t="s">
        <v>206</v>
      </c>
      <c r="C35" s="290">
        <v>44531</v>
      </c>
      <c r="D35" s="290">
        <v>44560</v>
      </c>
      <c r="E35" s="142"/>
      <c r="F35" s="142"/>
      <c r="G35" s="141">
        <v>44531</v>
      </c>
      <c r="H35" s="141">
        <v>44777</v>
      </c>
      <c r="I35" s="120">
        <v>100</v>
      </c>
      <c r="J35" s="120">
        <v>100</v>
      </c>
      <c r="K35" s="351"/>
      <c r="L35" s="64"/>
    </row>
    <row r="36" spans="1:12" ht="37.5" customHeight="1" x14ac:dyDescent="0.25">
      <c r="A36" s="67" t="s">
        <v>380</v>
      </c>
      <c r="B36" s="66" t="s">
        <v>363</v>
      </c>
      <c r="C36" s="286" t="s">
        <v>452</v>
      </c>
      <c r="D36" s="293"/>
      <c r="E36" s="144"/>
      <c r="F36" s="145"/>
      <c r="G36" s="65" t="s">
        <v>452</v>
      </c>
      <c r="H36" s="156"/>
      <c r="I36" s="69"/>
      <c r="J36" s="69"/>
      <c r="K36" s="64"/>
      <c r="L36" s="64"/>
    </row>
    <row r="37" spans="1:12" ht="30.75" customHeight="1" x14ac:dyDescent="0.25">
      <c r="A37" s="67" t="s">
        <v>381</v>
      </c>
      <c r="B37" s="66" t="s">
        <v>204</v>
      </c>
      <c r="C37" s="290">
        <v>44378</v>
      </c>
      <c r="D37" s="290">
        <v>44428</v>
      </c>
      <c r="E37" s="144"/>
      <c r="F37" s="145"/>
      <c r="G37" s="141">
        <v>44378</v>
      </c>
      <c r="H37" s="141">
        <v>44428</v>
      </c>
      <c r="I37" s="164">
        <v>100</v>
      </c>
      <c r="J37" s="164">
        <v>100</v>
      </c>
      <c r="K37" s="64"/>
      <c r="L37" s="64"/>
    </row>
    <row r="38" spans="1:12" x14ac:dyDescent="0.25">
      <c r="A38" s="67" t="s">
        <v>563</v>
      </c>
      <c r="B38" s="68" t="s">
        <v>203</v>
      </c>
      <c r="C38" s="291"/>
      <c r="D38" s="294"/>
      <c r="E38" s="146"/>
      <c r="F38" s="146"/>
      <c r="G38" s="137"/>
      <c r="H38" s="143"/>
      <c r="I38" s="64"/>
      <c r="J38" s="64"/>
      <c r="K38" s="64"/>
      <c r="L38" s="64"/>
    </row>
    <row r="39" spans="1:12" ht="63" customHeight="1" x14ac:dyDescent="0.25">
      <c r="A39" s="67">
        <v>2</v>
      </c>
      <c r="B39" s="66" t="s">
        <v>368</v>
      </c>
      <c r="C39" s="295">
        <v>44958</v>
      </c>
      <c r="D39" s="295">
        <v>44985</v>
      </c>
      <c r="E39" s="146"/>
      <c r="F39" s="146"/>
      <c r="G39" s="154">
        <v>44866</v>
      </c>
      <c r="H39" s="154">
        <v>44900</v>
      </c>
      <c r="I39" s="164">
        <v>100</v>
      </c>
      <c r="J39" s="164">
        <v>100</v>
      </c>
      <c r="K39" s="64"/>
      <c r="L39" s="64"/>
    </row>
    <row r="40" spans="1:12" ht="33.75" customHeight="1" x14ac:dyDescent="0.25">
      <c r="A40" s="67" t="s">
        <v>202</v>
      </c>
      <c r="B40" s="66" t="s">
        <v>370</v>
      </c>
      <c r="C40" s="291" t="s">
        <v>452</v>
      </c>
      <c r="D40" s="294"/>
      <c r="E40" s="146"/>
      <c r="F40" s="146"/>
      <c r="G40" s="137" t="s">
        <v>452</v>
      </c>
      <c r="H40" s="143"/>
      <c r="I40" s="64"/>
      <c r="J40" s="64"/>
      <c r="K40" s="64"/>
      <c r="L40" s="64"/>
    </row>
    <row r="41" spans="1:12" ht="63" customHeight="1" x14ac:dyDescent="0.25">
      <c r="A41" s="67" t="s">
        <v>201</v>
      </c>
      <c r="B41" s="68" t="s">
        <v>449</v>
      </c>
      <c r="C41" s="291"/>
      <c r="D41" s="294"/>
      <c r="E41" s="146"/>
      <c r="F41" s="146"/>
      <c r="G41" s="137"/>
      <c r="H41" s="143"/>
      <c r="I41" s="64"/>
      <c r="J41" s="64"/>
      <c r="K41" s="64"/>
      <c r="L41" s="64"/>
    </row>
    <row r="42" spans="1:12" ht="58.5" customHeight="1" x14ac:dyDescent="0.25">
      <c r="A42" s="67">
        <v>3</v>
      </c>
      <c r="B42" s="66" t="s">
        <v>369</v>
      </c>
      <c r="C42" s="293">
        <v>44986</v>
      </c>
      <c r="D42" s="293">
        <v>45015</v>
      </c>
      <c r="E42" s="146"/>
      <c r="F42" s="146"/>
      <c r="G42" s="293">
        <v>44986</v>
      </c>
      <c r="H42" s="293">
        <v>45015</v>
      </c>
      <c r="I42" s="64"/>
      <c r="J42" s="64"/>
      <c r="K42" s="64"/>
      <c r="L42" s="64"/>
    </row>
    <row r="43" spans="1:12" ht="34.5" customHeight="1" x14ac:dyDescent="0.25">
      <c r="A43" s="67" t="s">
        <v>200</v>
      </c>
      <c r="B43" s="66" t="s">
        <v>198</v>
      </c>
      <c r="C43" s="296" t="s">
        <v>452</v>
      </c>
      <c r="D43" s="296"/>
      <c r="E43" s="146"/>
      <c r="F43" s="146"/>
      <c r="G43" s="140" t="s">
        <v>452</v>
      </c>
      <c r="H43" s="140"/>
      <c r="I43" s="64"/>
      <c r="J43" s="64"/>
      <c r="K43" s="64"/>
      <c r="L43" s="64"/>
    </row>
    <row r="44" spans="1:12" ht="24.75" customHeight="1" x14ac:dyDescent="0.25">
      <c r="A44" s="67" t="s">
        <v>199</v>
      </c>
      <c r="B44" s="66" t="s">
        <v>196</v>
      </c>
      <c r="C44" s="296" t="s">
        <v>452</v>
      </c>
      <c r="D44" s="296"/>
      <c r="E44" s="146"/>
      <c r="F44" s="146"/>
      <c r="G44" s="140" t="s">
        <v>452</v>
      </c>
      <c r="H44" s="140"/>
      <c r="I44" s="64"/>
      <c r="J44" s="64"/>
      <c r="K44" s="64"/>
      <c r="L44" s="64"/>
    </row>
    <row r="45" spans="1:12" ht="90.75" customHeight="1" x14ac:dyDescent="0.25">
      <c r="A45" s="67" t="s">
        <v>197</v>
      </c>
      <c r="B45" s="66" t="s">
        <v>373</v>
      </c>
      <c r="C45" s="296" t="s">
        <v>452</v>
      </c>
      <c r="D45" s="294"/>
      <c r="E45" s="146"/>
      <c r="F45" s="146"/>
      <c r="G45" s="140" t="s">
        <v>452</v>
      </c>
      <c r="H45" s="143"/>
      <c r="I45" s="64"/>
      <c r="J45" s="64"/>
      <c r="K45" s="64"/>
      <c r="L45" s="64"/>
    </row>
    <row r="46" spans="1:12" ht="167.25" customHeight="1" x14ac:dyDescent="0.25">
      <c r="A46" s="67" t="s">
        <v>195</v>
      </c>
      <c r="B46" s="66" t="s">
        <v>372</v>
      </c>
      <c r="C46" s="291" t="s">
        <v>452</v>
      </c>
      <c r="D46" s="294"/>
      <c r="E46" s="146"/>
      <c r="F46" s="146"/>
      <c r="G46" s="137" t="s">
        <v>452</v>
      </c>
      <c r="H46" s="143"/>
      <c r="I46" s="64"/>
      <c r="J46" s="64"/>
      <c r="K46" s="64"/>
      <c r="L46" s="64"/>
    </row>
    <row r="47" spans="1:12" ht="30.75" customHeight="1" x14ac:dyDescent="0.25">
      <c r="A47" s="67" t="s">
        <v>193</v>
      </c>
      <c r="B47" s="66" t="s">
        <v>194</v>
      </c>
      <c r="C47" s="291" t="s">
        <v>452</v>
      </c>
      <c r="D47" s="296"/>
      <c r="E47" s="146"/>
      <c r="F47" s="146"/>
      <c r="G47" s="291" t="s">
        <v>452</v>
      </c>
      <c r="H47" s="154"/>
      <c r="I47" s="64"/>
      <c r="J47" s="64"/>
      <c r="K47" s="64"/>
      <c r="L47" s="64"/>
    </row>
    <row r="48" spans="1:12" ht="37.5" customHeight="1" x14ac:dyDescent="0.25">
      <c r="A48" s="67" t="s">
        <v>564</v>
      </c>
      <c r="B48" s="68" t="s">
        <v>192</v>
      </c>
      <c r="C48" s="291"/>
      <c r="D48" s="294"/>
      <c r="E48" s="146"/>
      <c r="F48" s="146"/>
      <c r="G48" s="137"/>
      <c r="H48" s="143"/>
      <c r="I48" s="64"/>
      <c r="J48" s="64"/>
      <c r="K48" s="64"/>
      <c r="L48" s="64"/>
    </row>
    <row r="49" spans="1:12" ht="35.25" customHeight="1" x14ac:dyDescent="0.25">
      <c r="A49" s="67">
        <v>4</v>
      </c>
      <c r="B49" s="66" t="s">
        <v>190</v>
      </c>
      <c r="C49" s="295">
        <v>45017</v>
      </c>
      <c r="D49" s="295">
        <v>45070</v>
      </c>
      <c r="E49" s="146"/>
      <c r="F49" s="146"/>
      <c r="G49" s="295">
        <v>45017</v>
      </c>
      <c r="H49" s="295">
        <v>45070</v>
      </c>
      <c r="I49" s="64"/>
      <c r="J49" s="64"/>
      <c r="K49" s="64"/>
      <c r="L49" s="64"/>
    </row>
    <row r="50" spans="1:12" ht="86.25" customHeight="1" x14ac:dyDescent="0.25">
      <c r="A50" s="67" t="s">
        <v>191</v>
      </c>
      <c r="B50" s="66" t="s">
        <v>565</v>
      </c>
      <c r="C50" s="295">
        <v>45041</v>
      </c>
      <c r="D50" s="295">
        <v>45060</v>
      </c>
      <c r="E50" s="146"/>
      <c r="F50" s="146"/>
      <c r="G50" s="295">
        <v>45041</v>
      </c>
      <c r="H50" s="295">
        <v>45060</v>
      </c>
      <c r="I50" s="64"/>
      <c r="J50" s="64"/>
      <c r="K50" s="64"/>
      <c r="L50" s="64"/>
    </row>
    <row r="51" spans="1:12" ht="77.25" customHeight="1" x14ac:dyDescent="0.25">
      <c r="A51" s="67" t="s">
        <v>189</v>
      </c>
      <c r="B51" s="66" t="s">
        <v>374</v>
      </c>
      <c r="C51" s="291" t="s">
        <v>452</v>
      </c>
      <c r="D51" s="294"/>
      <c r="E51" s="146"/>
      <c r="F51" s="146"/>
      <c r="G51" s="137" t="s">
        <v>452</v>
      </c>
      <c r="H51" s="143"/>
      <c r="I51" s="64"/>
      <c r="J51" s="64"/>
      <c r="K51" s="64"/>
      <c r="L51" s="64"/>
    </row>
    <row r="52" spans="1:12" ht="71.25" customHeight="1" x14ac:dyDescent="0.25">
      <c r="A52" s="67" t="s">
        <v>187</v>
      </c>
      <c r="B52" s="66" t="s">
        <v>188</v>
      </c>
      <c r="C52" s="295" t="s">
        <v>452</v>
      </c>
      <c r="D52" s="295"/>
      <c r="E52" s="146"/>
      <c r="F52" s="146"/>
      <c r="G52" s="154" t="s">
        <v>452</v>
      </c>
      <c r="H52" s="154"/>
      <c r="I52" s="64"/>
      <c r="J52" s="64"/>
      <c r="K52" s="64"/>
      <c r="L52" s="64"/>
    </row>
    <row r="53" spans="1:12" ht="48" customHeight="1" x14ac:dyDescent="0.25">
      <c r="A53" s="67" t="s">
        <v>185</v>
      </c>
      <c r="B53" s="86" t="s">
        <v>375</v>
      </c>
      <c r="C53" s="295">
        <v>45061</v>
      </c>
      <c r="D53" s="295">
        <v>45077</v>
      </c>
      <c r="E53" s="146"/>
      <c r="F53" s="146"/>
      <c r="G53" s="295">
        <v>45061</v>
      </c>
      <c r="H53" s="295">
        <v>45077</v>
      </c>
      <c r="I53" s="64"/>
      <c r="J53" s="64"/>
      <c r="K53" s="64"/>
      <c r="L53" s="64"/>
    </row>
    <row r="54" spans="1:12" ht="46.5" customHeight="1" x14ac:dyDescent="0.25">
      <c r="A54" s="67" t="s">
        <v>376</v>
      </c>
      <c r="B54" s="66" t="s">
        <v>186</v>
      </c>
      <c r="C54" s="295" t="s">
        <v>452</v>
      </c>
      <c r="D54" s="294"/>
      <c r="E54" s="146"/>
      <c r="F54" s="146"/>
      <c r="G54" s="154" t="s">
        <v>452</v>
      </c>
      <c r="H54" s="143"/>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16" zoomScale="70" zoomScaleNormal="70" zoomScaleSheetLayoutView="70" workbookViewId="0">
      <selection activeCell="D24" sqref="D24"/>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13.85546875" style="58" customWidth="1"/>
    <col min="9" max="9" width="7.85546875" style="58" customWidth="1"/>
    <col min="10" max="10" width="8.5703125" style="58" customWidth="1"/>
    <col min="11" max="11" width="6.140625" style="58" customWidth="1"/>
    <col min="12" max="12" width="11.7109375" style="58" customWidth="1"/>
    <col min="13" max="13" width="6.140625" style="58" customWidth="1"/>
    <col min="14" max="14" width="11.140625" style="58" customWidth="1"/>
    <col min="15" max="15" width="10.42578125" style="58" customWidth="1"/>
    <col min="16" max="16" width="12.28515625" style="58" customWidth="1"/>
    <col min="17" max="17" width="6.140625" style="58" customWidth="1"/>
    <col min="18" max="18" width="10.85546875" style="58" customWidth="1"/>
    <col min="19" max="20" width="8.7109375" style="58" customWidth="1"/>
    <col min="21" max="21" width="6.140625" style="58" customWidth="1"/>
    <col min="22" max="22" width="9.85546875" style="58" customWidth="1"/>
    <col min="23" max="23" width="9.28515625" style="58" customWidth="1"/>
    <col min="24" max="25" width="6.140625" style="58" customWidth="1"/>
    <col min="26" max="26" width="12.42578125" style="58" customWidth="1"/>
    <col min="27" max="27" width="6.140625" style="58" customWidth="1"/>
    <col min="28" max="31" width="16.140625" style="58" customWidth="1"/>
    <col min="32" max="16384" width="9.140625" style="58"/>
  </cols>
  <sheetData>
    <row r="1" spans="1:29" ht="18.75" x14ac:dyDescent="0.25">
      <c r="A1" s="59"/>
      <c r="B1" s="59"/>
      <c r="C1" s="59"/>
      <c r="D1" s="59"/>
      <c r="E1" s="59"/>
      <c r="F1" s="59"/>
      <c r="H1" s="59"/>
      <c r="I1" s="59"/>
      <c r="AC1" s="33" t="s">
        <v>68</v>
      </c>
    </row>
    <row r="2" spans="1:29" ht="18.75" x14ac:dyDescent="0.3">
      <c r="A2" s="59"/>
      <c r="B2" s="59"/>
      <c r="C2" s="59"/>
      <c r="D2" s="59"/>
      <c r="E2" s="59"/>
      <c r="F2" s="59"/>
      <c r="H2" s="59"/>
      <c r="I2" s="59"/>
      <c r="AC2" s="14" t="s">
        <v>10</v>
      </c>
    </row>
    <row r="3" spans="1:29" ht="18.75" x14ac:dyDescent="0.3">
      <c r="A3" s="59"/>
      <c r="B3" s="59"/>
      <c r="C3" s="59"/>
      <c r="D3" s="59"/>
      <c r="E3" s="59"/>
      <c r="F3" s="59"/>
      <c r="H3" s="59"/>
      <c r="I3" s="59"/>
      <c r="AC3" s="14" t="s">
        <v>67</v>
      </c>
    </row>
    <row r="4" spans="1:29" ht="18.75" customHeight="1" x14ac:dyDescent="0.25">
      <c r="A4" s="365" t="str">
        <f>'3.3 паспорт описание'!A5:C5</f>
        <v>Год раскрытия информации: 2023 год</v>
      </c>
      <c r="B4" s="365"/>
      <c r="C4" s="365"/>
      <c r="D4" s="365"/>
      <c r="E4" s="365"/>
      <c r="F4" s="365"/>
      <c r="G4" s="365"/>
      <c r="H4" s="365"/>
      <c r="I4" s="365"/>
      <c r="J4" s="365"/>
      <c r="K4" s="365"/>
      <c r="L4" s="365"/>
      <c r="M4" s="365"/>
      <c r="N4" s="365"/>
      <c r="O4" s="365"/>
      <c r="P4" s="365"/>
      <c r="Q4" s="365"/>
      <c r="R4" s="365"/>
      <c r="S4" s="365"/>
      <c r="T4" s="365"/>
      <c r="U4" s="365"/>
      <c r="V4" s="365"/>
      <c r="W4" s="365"/>
      <c r="X4" s="365"/>
      <c r="Y4" s="365"/>
      <c r="Z4" s="365"/>
      <c r="AA4" s="365"/>
    </row>
    <row r="5" spans="1:29" x14ac:dyDescent="0.25">
      <c r="A5" s="59"/>
      <c r="B5" s="59"/>
      <c r="C5" s="59"/>
      <c r="D5" s="59"/>
      <c r="E5" s="59"/>
      <c r="F5" s="59"/>
      <c r="H5" s="59"/>
      <c r="I5" s="59"/>
    </row>
    <row r="6" spans="1:29" ht="18.75" x14ac:dyDescent="0.25">
      <c r="A6" s="369" t="s">
        <v>9</v>
      </c>
      <c r="B6" s="369"/>
      <c r="C6" s="369"/>
      <c r="D6" s="369"/>
      <c r="E6" s="369"/>
      <c r="F6" s="369"/>
      <c r="G6" s="369"/>
      <c r="H6" s="369"/>
      <c r="I6" s="369"/>
      <c r="J6" s="369"/>
      <c r="K6" s="369"/>
      <c r="L6" s="369"/>
      <c r="M6" s="369"/>
      <c r="N6" s="369"/>
      <c r="O6" s="369"/>
      <c r="P6" s="369"/>
      <c r="Q6" s="369"/>
      <c r="R6" s="369"/>
      <c r="S6" s="369"/>
      <c r="T6" s="369"/>
      <c r="U6" s="369"/>
      <c r="V6" s="369"/>
      <c r="W6" s="369"/>
      <c r="X6" s="369"/>
      <c r="Y6" s="369"/>
      <c r="Z6" s="369"/>
      <c r="AA6" s="369"/>
    </row>
    <row r="7" spans="1:29" ht="18.75" x14ac:dyDescent="0.25">
      <c r="A7" s="12"/>
      <c r="B7" s="12"/>
      <c r="C7" s="12"/>
      <c r="D7" s="12"/>
      <c r="E7" s="12"/>
      <c r="F7" s="12"/>
      <c r="G7" s="12"/>
      <c r="H7" s="63"/>
      <c r="I7" s="63"/>
      <c r="J7" s="63"/>
      <c r="K7" s="63"/>
      <c r="L7" s="63"/>
      <c r="M7" s="63"/>
      <c r="N7" s="63"/>
      <c r="O7" s="63"/>
      <c r="P7" s="63"/>
      <c r="Q7" s="63"/>
      <c r="R7" s="63"/>
      <c r="S7" s="63"/>
      <c r="T7" s="63"/>
      <c r="U7" s="63"/>
      <c r="V7" s="63"/>
      <c r="W7" s="63"/>
      <c r="X7" s="63"/>
      <c r="Y7" s="63"/>
      <c r="Z7" s="63"/>
      <c r="AA7" s="63"/>
    </row>
    <row r="8" spans="1:29" x14ac:dyDescent="0.25">
      <c r="A8" s="386" t="str">
        <f>'1. паспорт местоположение'!A9:C9</f>
        <v>АО "Россети Тюмень"</v>
      </c>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386"/>
    </row>
    <row r="9" spans="1:29" ht="18.75" customHeight="1" x14ac:dyDescent="0.25">
      <c r="A9" s="366" t="s">
        <v>8</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row>
    <row r="10" spans="1:29" ht="18.75" x14ac:dyDescent="0.25">
      <c r="A10" s="12"/>
      <c r="B10" s="12"/>
      <c r="C10" s="12"/>
      <c r="D10" s="12"/>
      <c r="E10" s="12"/>
      <c r="F10" s="12"/>
      <c r="G10" s="12"/>
      <c r="H10" s="63"/>
      <c r="I10" s="63"/>
      <c r="J10" s="63"/>
      <c r="K10" s="63"/>
      <c r="L10" s="63"/>
      <c r="M10" s="63"/>
      <c r="N10" s="63"/>
      <c r="O10" s="63"/>
      <c r="P10" s="63"/>
      <c r="Q10" s="63"/>
      <c r="R10" s="63"/>
      <c r="S10" s="63"/>
      <c r="T10" s="63"/>
      <c r="U10" s="63"/>
      <c r="V10" s="63"/>
      <c r="W10" s="63"/>
      <c r="X10" s="63"/>
      <c r="Y10" s="63"/>
      <c r="Z10" s="63"/>
      <c r="AA10" s="63"/>
    </row>
    <row r="11" spans="1:29" x14ac:dyDescent="0.25">
      <c r="A11" s="382" t="str">
        <f>'1. паспорт местоположение'!A12:C12</f>
        <v>J_TP1500.VL.0035</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382"/>
    </row>
    <row r="12" spans="1:29" x14ac:dyDescent="0.25">
      <c r="A12" s="366" t="s">
        <v>453</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row>
    <row r="13" spans="1:29" ht="16.5" customHeight="1" x14ac:dyDescent="0.3">
      <c r="A13" s="10"/>
      <c r="B13" s="10"/>
      <c r="C13" s="10"/>
      <c r="D13" s="10"/>
      <c r="E13" s="10"/>
      <c r="F13" s="10"/>
      <c r="G13" s="10"/>
      <c r="H13" s="62"/>
      <c r="I13" s="62"/>
      <c r="J13" s="62"/>
      <c r="K13" s="62"/>
      <c r="L13" s="62"/>
      <c r="M13" s="62"/>
      <c r="N13" s="62"/>
      <c r="O13" s="62"/>
      <c r="P13" s="62"/>
      <c r="Q13" s="62"/>
      <c r="R13" s="62"/>
      <c r="S13" s="62"/>
      <c r="T13" s="62"/>
      <c r="U13" s="62"/>
      <c r="V13" s="62"/>
      <c r="W13" s="62"/>
      <c r="X13" s="62"/>
      <c r="Y13" s="62"/>
      <c r="Z13" s="62"/>
      <c r="AA13" s="62"/>
    </row>
    <row r="14" spans="1:29" x14ac:dyDescent="0.25">
      <c r="A14" s="382" t="str">
        <f>'1. паспорт местоположение'!A15:C15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382"/>
    </row>
    <row r="15" spans="1:29" ht="15.75" customHeight="1" x14ac:dyDescent="0.25">
      <c r="A15" s="366" t="s">
        <v>454</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row>
    <row r="16" spans="1:29" x14ac:dyDescent="0.25">
      <c r="A16" s="454"/>
      <c r="B16" s="454"/>
      <c r="C16" s="454"/>
      <c r="D16" s="454"/>
      <c r="E16" s="454"/>
      <c r="F16" s="454"/>
      <c r="G16" s="454"/>
      <c r="H16" s="454"/>
      <c r="I16" s="454"/>
      <c r="J16" s="454"/>
      <c r="K16" s="454"/>
      <c r="L16" s="454"/>
      <c r="M16" s="454"/>
      <c r="N16" s="454"/>
      <c r="O16" s="454"/>
      <c r="P16" s="454"/>
      <c r="Q16" s="454"/>
      <c r="R16" s="454"/>
      <c r="S16" s="454"/>
      <c r="T16" s="454"/>
      <c r="U16" s="454"/>
      <c r="V16" s="454"/>
      <c r="W16" s="454"/>
      <c r="X16" s="454"/>
      <c r="Y16" s="454"/>
      <c r="Z16" s="454"/>
      <c r="AA16" s="454"/>
    </row>
    <row r="17" spans="1:34" x14ac:dyDescent="0.25">
      <c r="A17" s="59"/>
      <c r="H17" s="59"/>
      <c r="I17" s="59"/>
      <c r="J17" s="59"/>
      <c r="K17" s="59"/>
      <c r="L17" s="59"/>
      <c r="M17" s="59"/>
      <c r="N17" s="59"/>
      <c r="O17" s="59"/>
      <c r="P17" s="59"/>
      <c r="Q17" s="59"/>
      <c r="R17" s="59"/>
      <c r="S17" s="59"/>
      <c r="T17" s="59"/>
      <c r="U17" s="59"/>
      <c r="V17" s="59"/>
      <c r="W17" s="59"/>
      <c r="X17" s="59"/>
      <c r="Y17" s="59"/>
      <c r="Z17" s="59"/>
      <c r="AA17" s="59"/>
    </row>
    <row r="18" spans="1:34" x14ac:dyDescent="0.25">
      <c r="A18" s="456" t="s">
        <v>419</v>
      </c>
      <c r="B18" s="456"/>
      <c r="C18" s="456"/>
      <c r="D18" s="456"/>
      <c r="E18" s="456"/>
      <c r="F18" s="456"/>
      <c r="G18" s="456"/>
      <c r="H18" s="456"/>
      <c r="I18" s="456"/>
      <c r="J18" s="456"/>
      <c r="K18" s="456"/>
      <c r="L18" s="456"/>
      <c r="M18" s="456"/>
      <c r="N18" s="456"/>
      <c r="O18" s="456"/>
      <c r="P18" s="456"/>
      <c r="Q18" s="456"/>
      <c r="R18" s="456"/>
      <c r="S18" s="456"/>
      <c r="T18" s="456"/>
      <c r="U18" s="456"/>
      <c r="V18" s="456"/>
      <c r="W18" s="456"/>
      <c r="X18" s="456"/>
      <c r="Y18" s="456"/>
      <c r="Z18" s="456"/>
      <c r="AA18" s="456"/>
    </row>
    <row r="19" spans="1:34" x14ac:dyDescent="0.25">
      <c r="A19" s="59"/>
      <c r="B19" s="59"/>
      <c r="C19" s="59"/>
      <c r="D19" s="59"/>
      <c r="E19" s="59"/>
      <c r="F19" s="59"/>
      <c r="H19" s="59"/>
      <c r="I19" s="59"/>
      <c r="J19" s="59"/>
      <c r="K19" s="59"/>
      <c r="L19" s="59"/>
      <c r="M19" s="59"/>
      <c r="N19" s="59"/>
      <c r="O19" s="59"/>
      <c r="P19" s="59"/>
      <c r="Q19" s="59"/>
      <c r="R19" s="59"/>
      <c r="S19" s="59"/>
      <c r="T19" s="59"/>
      <c r="U19" s="59"/>
      <c r="V19" s="59"/>
      <c r="W19" s="59"/>
      <c r="X19" s="59"/>
      <c r="Y19" s="59"/>
      <c r="Z19" s="59"/>
      <c r="AA19" s="59"/>
    </row>
    <row r="20" spans="1:34" s="134" customFormat="1" ht="21" customHeight="1" x14ac:dyDescent="0.25">
      <c r="A20" s="445" t="s">
        <v>184</v>
      </c>
      <c r="B20" s="445" t="s">
        <v>183</v>
      </c>
      <c r="C20" s="442" t="s">
        <v>182</v>
      </c>
      <c r="D20" s="442"/>
      <c r="E20" s="455" t="s">
        <v>181</v>
      </c>
      <c r="F20" s="455"/>
      <c r="G20" s="445" t="s">
        <v>619</v>
      </c>
      <c r="H20" s="448" t="s">
        <v>567</v>
      </c>
      <c r="I20" s="449"/>
      <c r="J20" s="449"/>
      <c r="K20" s="449"/>
      <c r="L20" s="448" t="s">
        <v>597</v>
      </c>
      <c r="M20" s="449"/>
      <c r="N20" s="449"/>
      <c r="O20" s="449"/>
      <c r="P20" s="448" t="s">
        <v>568</v>
      </c>
      <c r="Q20" s="449"/>
      <c r="R20" s="449"/>
      <c r="S20" s="449"/>
      <c r="T20" s="448" t="s">
        <v>569</v>
      </c>
      <c r="U20" s="449"/>
      <c r="V20" s="449"/>
      <c r="W20" s="449"/>
      <c r="X20" s="448" t="s">
        <v>598</v>
      </c>
      <c r="Y20" s="449"/>
      <c r="Z20" s="449"/>
      <c r="AA20" s="449"/>
      <c r="AB20" s="450" t="s">
        <v>180</v>
      </c>
      <c r="AC20" s="451"/>
    </row>
    <row r="21" spans="1:34" s="134" customFormat="1" ht="81.75" customHeight="1" x14ac:dyDescent="0.25">
      <c r="A21" s="446"/>
      <c r="B21" s="446"/>
      <c r="C21" s="442"/>
      <c r="D21" s="442"/>
      <c r="E21" s="455"/>
      <c r="F21" s="455"/>
      <c r="G21" s="446"/>
      <c r="H21" s="443" t="s">
        <v>2</v>
      </c>
      <c r="I21" s="444"/>
      <c r="J21" s="443" t="s">
        <v>178</v>
      </c>
      <c r="K21" s="444"/>
      <c r="L21" s="442" t="s">
        <v>2</v>
      </c>
      <c r="M21" s="442"/>
      <c r="N21" s="442" t="s">
        <v>178</v>
      </c>
      <c r="O21" s="442"/>
      <c r="P21" s="442" t="s">
        <v>2</v>
      </c>
      <c r="Q21" s="442"/>
      <c r="R21" s="442" t="s">
        <v>178</v>
      </c>
      <c r="S21" s="442"/>
      <c r="T21" s="442" t="s">
        <v>2</v>
      </c>
      <c r="U21" s="442"/>
      <c r="V21" s="442" t="s">
        <v>178</v>
      </c>
      <c r="W21" s="442"/>
      <c r="X21" s="442" t="s">
        <v>2</v>
      </c>
      <c r="Y21" s="442"/>
      <c r="Z21" s="442" t="s">
        <v>178</v>
      </c>
      <c r="AA21" s="442"/>
      <c r="AB21" s="452"/>
      <c r="AC21" s="453"/>
    </row>
    <row r="22" spans="1:34" s="134" customFormat="1" ht="89.25" customHeight="1" x14ac:dyDescent="0.3">
      <c r="A22" s="447"/>
      <c r="B22" s="447"/>
      <c r="C22" s="271" t="s">
        <v>2</v>
      </c>
      <c r="D22" s="271" t="s">
        <v>178</v>
      </c>
      <c r="E22" s="272" t="s">
        <v>599</v>
      </c>
      <c r="F22" s="272" t="s">
        <v>618</v>
      </c>
      <c r="G22" s="447"/>
      <c r="H22" s="273" t="s">
        <v>399</v>
      </c>
      <c r="I22" s="273" t="s">
        <v>400</v>
      </c>
      <c r="J22" s="273" t="s">
        <v>399</v>
      </c>
      <c r="K22" s="273" t="s">
        <v>400</v>
      </c>
      <c r="L22" s="273" t="s">
        <v>399</v>
      </c>
      <c r="M22" s="273" t="s">
        <v>400</v>
      </c>
      <c r="N22" s="273" t="s">
        <v>399</v>
      </c>
      <c r="O22" s="273" t="s">
        <v>400</v>
      </c>
      <c r="P22" s="273" t="s">
        <v>399</v>
      </c>
      <c r="Q22" s="273" t="s">
        <v>400</v>
      </c>
      <c r="R22" s="273" t="s">
        <v>399</v>
      </c>
      <c r="S22" s="273" t="s">
        <v>400</v>
      </c>
      <c r="T22" s="273" t="s">
        <v>399</v>
      </c>
      <c r="U22" s="273" t="s">
        <v>400</v>
      </c>
      <c r="V22" s="273" t="s">
        <v>399</v>
      </c>
      <c r="W22" s="273" t="s">
        <v>400</v>
      </c>
      <c r="X22" s="273" t="s">
        <v>399</v>
      </c>
      <c r="Y22" s="273" t="s">
        <v>400</v>
      </c>
      <c r="Z22" s="273" t="s">
        <v>399</v>
      </c>
      <c r="AA22" s="273" t="s">
        <v>400</v>
      </c>
      <c r="AB22" s="271" t="s">
        <v>179</v>
      </c>
      <c r="AC22" s="271" t="s">
        <v>178</v>
      </c>
      <c r="AE22" s="133"/>
      <c r="AF22" s="133"/>
      <c r="AG22" s="133"/>
      <c r="AH22" s="133"/>
    </row>
    <row r="23" spans="1:34" s="134" customFormat="1" ht="19.5" customHeight="1" x14ac:dyDescent="0.25">
      <c r="A23" s="274">
        <v>1</v>
      </c>
      <c r="B23" s="274">
        <v>2</v>
      </c>
      <c r="C23" s="274">
        <v>3</v>
      </c>
      <c r="D23" s="274">
        <v>4</v>
      </c>
      <c r="E23" s="274">
        <v>5</v>
      </c>
      <c r="F23" s="274">
        <v>6</v>
      </c>
      <c r="G23" s="274">
        <v>7</v>
      </c>
      <c r="H23" s="274">
        <v>8</v>
      </c>
      <c r="I23" s="274">
        <v>9</v>
      </c>
      <c r="J23" s="274">
        <v>10</v>
      </c>
      <c r="K23" s="274">
        <v>11</v>
      </c>
      <c r="L23" s="274">
        <v>12</v>
      </c>
      <c r="M23" s="274">
        <v>13</v>
      </c>
      <c r="N23" s="274">
        <v>14</v>
      </c>
      <c r="O23" s="274">
        <v>15</v>
      </c>
      <c r="P23" s="274">
        <v>16</v>
      </c>
      <c r="Q23" s="274">
        <v>17</v>
      </c>
      <c r="R23" s="274">
        <v>18</v>
      </c>
      <c r="S23" s="274">
        <v>19</v>
      </c>
      <c r="T23" s="274">
        <v>20</v>
      </c>
      <c r="U23" s="274">
        <v>21</v>
      </c>
      <c r="V23" s="274">
        <v>22</v>
      </c>
      <c r="W23" s="274">
        <v>23</v>
      </c>
      <c r="X23" s="274">
        <v>24</v>
      </c>
      <c r="Y23" s="274">
        <v>25</v>
      </c>
      <c r="Z23" s="274">
        <v>26</v>
      </c>
      <c r="AA23" s="274">
        <v>27</v>
      </c>
      <c r="AB23" s="274">
        <v>32</v>
      </c>
      <c r="AC23" s="274">
        <v>33</v>
      </c>
    </row>
    <row r="24" spans="1:34" s="134" customFormat="1" ht="47.25" customHeight="1" x14ac:dyDescent="0.25">
      <c r="A24" s="275">
        <v>1</v>
      </c>
      <c r="B24" s="276" t="s">
        <v>177</v>
      </c>
      <c r="C24" s="277">
        <v>28.505875436000011</v>
      </c>
      <c r="D24" s="334">
        <v>41.790529999999997</v>
      </c>
      <c r="E24" s="277">
        <f>D24-0.77413-0.065</f>
        <v>40.9514</v>
      </c>
      <c r="F24" s="277">
        <f>E24-G24</f>
        <v>35.144950000000001</v>
      </c>
      <c r="G24" s="277">
        <v>5.8064499999999999</v>
      </c>
      <c r="H24" s="277">
        <v>25.715426092000019</v>
      </c>
      <c r="I24" s="277"/>
      <c r="J24" s="277">
        <v>35.144939999999998</v>
      </c>
      <c r="K24" s="277"/>
      <c r="L24" s="277">
        <v>0</v>
      </c>
      <c r="M24" s="277"/>
      <c r="N24" s="277" t="s">
        <v>484</v>
      </c>
      <c r="O24" s="277"/>
      <c r="P24" s="277">
        <v>0</v>
      </c>
      <c r="Q24" s="277"/>
      <c r="R24" s="277" t="s">
        <v>484</v>
      </c>
      <c r="S24" s="277"/>
      <c r="T24" s="277">
        <v>0</v>
      </c>
      <c r="U24" s="277"/>
      <c r="V24" s="277" t="s">
        <v>484</v>
      </c>
      <c r="W24" s="277"/>
      <c r="X24" s="277">
        <v>0</v>
      </c>
      <c r="Y24" s="277"/>
      <c r="Z24" s="277" t="s">
        <v>484</v>
      </c>
      <c r="AA24" s="277"/>
      <c r="AB24" s="277">
        <v>25.715426092000019</v>
      </c>
      <c r="AC24" s="334">
        <f>G24+J24</f>
        <v>40.951389999999996</v>
      </c>
    </row>
    <row r="25" spans="1:34" s="134" customFormat="1" ht="24" customHeight="1" x14ac:dyDescent="0.25">
      <c r="A25" s="278" t="s">
        <v>176</v>
      </c>
      <c r="B25" s="279" t="s">
        <v>175</v>
      </c>
      <c r="C25" s="277"/>
      <c r="D25" s="333"/>
      <c r="E25" s="277"/>
      <c r="F25" s="277"/>
      <c r="G25" s="277">
        <v>0</v>
      </c>
      <c r="H25" s="277">
        <v>0</v>
      </c>
      <c r="I25" s="277"/>
      <c r="J25" s="277">
        <v>0</v>
      </c>
      <c r="K25" s="277"/>
      <c r="L25" s="277">
        <v>0</v>
      </c>
      <c r="M25" s="277"/>
      <c r="N25" s="277" t="s">
        <v>484</v>
      </c>
      <c r="O25" s="277"/>
      <c r="P25" s="277">
        <v>0</v>
      </c>
      <c r="Q25" s="277"/>
      <c r="R25" s="277" t="s">
        <v>484</v>
      </c>
      <c r="S25" s="277"/>
      <c r="T25" s="277">
        <v>0</v>
      </c>
      <c r="U25" s="277"/>
      <c r="V25" s="277" t="s">
        <v>484</v>
      </c>
      <c r="W25" s="277"/>
      <c r="X25" s="277">
        <v>0</v>
      </c>
      <c r="Y25" s="277"/>
      <c r="Z25" s="277" t="s">
        <v>484</v>
      </c>
      <c r="AA25" s="277"/>
      <c r="AB25" s="277">
        <v>0</v>
      </c>
      <c r="AC25" s="277">
        <v>0</v>
      </c>
    </row>
    <row r="26" spans="1:34" s="134" customFormat="1" x14ac:dyDescent="0.25">
      <c r="A26" s="278" t="s">
        <v>174</v>
      </c>
      <c r="B26" s="279" t="s">
        <v>173</v>
      </c>
      <c r="C26" s="277"/>
      <c r="D26" s="333"/>
      <c r="E26" s="277"/>
      <c r="F26" s="277"/>
      <c r="G26" s="277">
        <v>0</v>
      </c>
      <c r="H26" s="277">
        <v>0</v>
      </c>
      <c r="I26" s="277"/>
      <c r="J26" s="277">
        <v>0</v>
      </c>
      <c r="K26" s="277"/>
      <c r="L26" s="277">
        <v>0</v>
      </c>
      <c r="M26" s="277"/>
      <c r="N26" s="277" t="s">
        <v>484</v>
      </c>
      <c r="O26" s="277"/>
      <c r="P26" s="277">
        <v>0</v>
      </c>
      <c r="Q26" s="277"/>
      <c r="R26" s="277" t="s">
        <v>484</v>
      </c>
      <c r="S26" s="277"/>
      <c r="T26" s="277">
        <v>0</v>
      </c>
      <c r="U26" s="277"/>
      <c r="V26" s="277" t="s">
        <v>484</v>
      </c>
      <c r="W26" s="277"/>
      <c r="X26" s="277">
        <v>0</v>
      </c>
      <c r="Y26" s="277"/>
      <c r="Z26" s="277" t="s">
        <v>484</v>
      </c>
      <c r="AA26" s="277"/>
      <c r="AB26" s="277">
        <v>0</v>
      </c>
      <c r="AC26" s="277">
        <v>0</v>
      </c>
    </row>
    <row r="27" spans="1:34" s="134" customFormat="1" ht="38.25" customHeight="1" x14ac:dyDescent="0.25">
      <c r="A27" s="278" t="s">
        <v>172</v>
      </c>
      <c r="B27" s="279" t="s">
        <v>358</v>
      </c>
      <c r="C27" s="277"/>
      <c r="D27" s="333"/>
      <c r="E27" s="277"/>
      <c r="F27" s="277"/>
      <c r="G27" s="277">
        <v>3.3808799999999999</v>
      </c>
      <c r="H27" s="277">
        <v>21.50926341000001</v>
      </c>
      <c r="I27" s="277"/>
      <c r="J27" s="277">
        <v>29.398540000000001</v>
      </c>
      <c r="K27" s="277"/>
      <c r="L27" s="277">
        <v>0</v>
      </c>
      <c r="M27" s="277"/>
      <c r="N27" s="277" t="s">
        <v>484</v>
      </c>
      <c r="O27" s="277"/>
      <c r="P27" s="277">
        <v>0</v>
      </c>
      <c r="Q27" s="277"/>
      <c r="R27" s="277" t="s">
        <v>484</v>
      </c>
      <c r="S27" s="277"/>
      <c r="T27" s="277">
        <v>0</v>
      </c>
      <c r="U27" s="277"/>
      <c r="V27" s="277" t="s">
        <v>484</v>
      </c>
      <c r="W27" s="277"/>
      <c r="X27" s="277">
        <v>0</v>
      </c>
      <c r="Y27" s="277"/>
      <c r="Z27" s="277" t="s">
        <v>484</v>
      </c>
      <c r="AA27" s="277"/>
      <c r="AB27" s="277">
        <v>21.50926341000001</v>
      </c>
      <c r="AC27" s="334">
        <f>G27+J27</f>
        <v>32.779420000000002</v>
      </c>
    </row>
    <row r="28" spans="1:34" s="134" customFormat="1" x14ac:dyDescent="0.25">
      <c r="A28" s="278" t="s">
        <v>171</v>
      </c>
      <c r="B28" s="279" t="s">
        <v>170</v>
      </c>
      <c r="C28" s="277"/>
      <c r="D28" s="333"/>
      <c r="E28" s="277"/>
      <c r="F28" s="277"/>
      <c r="G28" s="277">
        <v>0</v>
      </c>
      <c r="H28" s="277">
        <v>0</v>
      </c>
      <c r="I28" s="277"/>
      <c r="J28" s="277">
        <v>0</v>
      </c>
      <c r="K28" s="277"/>
      <c r="L28" s="277">
        <v>0</v>
      </c>
      <c r="M28" s="277"/>
      <c r="N28" s="277" t="s">
        <v>484</v>
      </c>
      <c r="O28" s="277"/>
      <c r="P28" s="277">
        <v>0</v>
      </c>
      <c r="Q28" s="277"/>
      <c r="R28" s="277" t="s">
        <v>484</v>
      </c>
      <c r="S28" s="277"/>
      <c r="T28" s="277">
        <v>0</v>
      </c>
      <c r="U28" s="277"/>
      <c r="V28" s="277" t="s">
        <v>484</v>
      </c>
      <c r="W28" s="277"/>
      <c r="X28" s="277">
        <v>0</v>
      </c>
      <c r="Y28" s="277"/>
      <c r="Z28" s="277" t="s">
        <v>484</v>
      </c>
      <c r="AA28" s="277"/>
      <c r="AB28" s="277">
        <v>0</v>
      </c>
      <c r="AC28" s="277">
        <v>0</v>
      </c>
    </row>
    <row r="29" spans="1:34" s="134" customFormat="1" x14ac:dyDescent="0.25">
      <c r="A29" s="278" t="s">
        <v>169</v>
      </c>
      <c r="B29" s="157" t="s">
        <v>168</v>
      </c>
      <c r="C29" s="277"/>
      <c r="D29" s="333"/>
      <c r="E29" s="277"/>
      <c r="F29" s="277"/>
      <c r="G29" s="277">
        <f>G24-G27</f>
        <v>2.42557</v>
      </c>
      <c r="H29" s="277">
        <v>4.2061626820000093</v>
      </c>
      <c r="I29" s="277"/>
      <c r="J29" s="277">
        <v>6.3228200000000001</v>
      </c>
      <c r="K29" s="277"/>
      <c r="L29" s="277">
        <v>0</v>
      </c>
      <c r="M29" s="277"/>
      <c r="N29" s="277" t="s">
        <v>484</v>
      </c>
      <c r="O29" s="277"/>
      <c r="P29" s="277">
        <v>0</v>
      </c>
      <c r="Q29" s="277"/>
      <c r="R29" s="277" t="s">
        <v>484</v>
      </c>
      <c r="S29" s="277"/>
      <c r="T29" s="277">
        <v>0</v>
      </c>
      <c r="U29" s="277"/>
      <c r="V29" s="277" t="s">
        <v>484</v>
      </c>
      <c r="W29" s="277"/>
      <c r="X29" s="277">
        <v>0</v>
      </c>
      <c r="Y29" s="277"/>
      <c r="Z29" s="277" t="s">
        <v>484</v>
      </c>
      <c r="AA29" s="277"/>
      <c r="AB29" s="277">
        <v>4.2061626820000093</v>
      </c>
      <c r="AC29" s="277">
        <v>6.322810000000004</v>
      </c>
    </row>
    <row r="30" spans="1:34" s="134" customFormat="1" ht="47.25" x14ac:dyDescent="0.25">
      <c r="A30" s="275" t="s">
        <v>63</v>
      </c>
      <c r="B30" s="276" t="s">
        <v>167</v>
      </c>
      <c r="C30" s="277">
        <v>24.285438000000003</v>
      </c>
      <c r="D30" s="334">
        <v>35.484229999999997</v>
      </c>
      <c r="E30" s="277">
        <f>D30-0.77413-1.93067</f>
        <v>32.779429999999998</v>
      </c>
      <c r="F30" s="277">
        <f>E30-G30</f>
        <v>29.398549999999997</v>
      </c>
      <c r="G30" s="277">
        <v>3.3808799999999999</v>
      </c>
      <c r="H30" s="277">
        <v>21.509263410000003</v>
      </c>
      <c r="I30" s="277"/>
      <c r="J30" s="277">
        <v>29.398540000000001</v>
      </c>
      <c r="K30" s="277"/>
      <c r="L30" s="277">
        <v>0</v>
      </c>
      <c r="M30" s="277"/>
      <c r="N30" s="277" t="s">
        <v>484</v>
      </c>
      <c r="O30" s="277"/>
      <c r="P30" s="277">
        <v>0</v>
      </c>
      <c r="Q30" s="277"/>
      <c r="R30" s="277" t="s">
        <v>484</v>
      </c>
      <c r="S30" s="277"/>
      <c r="T30" s="277">
        <v>0</v>
      </c>
      <c r="U30" s="277"/>
      <c r="V30" s="277" t="s">
        <v>484</v>
      </c>
      <c r="W30" s="277"/>
      <c r="X30" s="277">
        <v>0</v>
      </c>
      <c r="Y30" s="277"/>
      <c r="Z30" s="277" t="s">
        <v>484</v>
      </c>
      <c r="AA30" s="277"/>
      <c r="AB30" s="277">
        <v>21.509263410000003</v>
      </c>
      <c r="AC30" s="334">
        <f>G30+J30</f>
        <v>32.779420000000002</v>
      </c>
    </row>
    <row r="31" spans="1:34" s="134" customFormat="1" x14ac:dyDescent="0.25">
      <c r="A31" s="275" t="s">
        <v>166</v>
      </c>
      <c r="B31" s="279" t="s">
        <v>165</v>
      </c>
      <c r="C31" s="277">
        <v>1.8656700000000002</v>
      </c>
      <c r="D31" s="334">
        <v>2.00204</v>
      </c>
      <c r="E31" s="277"/>
      <c r="F31" s="277"/>
      <c r="G31" s="277"/>
      <c r="H31" s="277"/>
      <c r="I31" s="277"/>
      <c r="J31" s="277"/>
      <c r="K31" s="277"/>
      <c r="L31" s="277"/>
      <c r="M31" s="277"/>
      <c r="N31" s="277"/>
      <c r="O31" s="277"/>
      <c r="P31" s="277"/>
      <c r="Q31" s="277"/>
      <c r="R31" s="277"/>
      <c r="S31" s="277"/>
      <c r="T31" s="277"/>
      <c r="U31" s="277"/>
      <c r="V31" s="277"/>
      <c r="W31" s="277"/>
      <c r="X31" s="277"/>
      <c r="Y31" s="277"/>
      <c r="Z31" s="277"/>
      <c r="AA31" s="277"/>
      <c r="AB31" s="277">
        <v>0</v>
      </c>
      <c r="AC31" s="277">
        <v>0</v>
      </c>
    </row>
    <row r="32" spans="1:34" s="134" customFormat="1" ht="31.5" x14ac:dyDescent="0.25">
      <c r="A32" s="275" t="s">
        <v>164</v>
      </c>
      <c r="B32" s="279" t="s">
        <v>163</v>
      </c>
      <c r="C32" s="277">
        <v>15.275968000000001</v>
      </c>
      <c r="D32" s="334">
        <v>22.80508</v>
      </c>
      <c r="E32" s="277"/>
      <c r="F32" s="277"/>
      <c r="G32" s="277"/>
      <c r="H32" s="277"/>
      <c r="I32" s="277"/>
      <c r="J32" s="277"/>
      <c r="K32" s="277"/>
      <c r="L32" s="277"/>
      <c r="M32" s="277"/>
      <c r="N32" s="277"/>
      <c r="O32" s="277"/>
      <c r="P32" s="277"/>
      <c r="Q32" s="277"/>
      <c r="R32" s="277"/>
      <c r="S32" s="277"/>
      <c r="T32" s="277"/>
      <c r="U32" s="277"/>
      <c r="V32" s="277"/>
      <c r="W32" s="277"/>
      <c r="X32" s="277"/>
      <c r="Y32" s="277"/>
      <c r="Z32" s="277"/>
      <c r="AA32" s="277"/>
      <c r="AB32" s="277">
        <v>0</v>
      </c>
      <c r="AC32" s="277">
        <v>0</v>
      </c>
    </row>
    <row r="33" spans="1:29" s="134" customFormat="1" x14ac:dyDescent="0.25">
      <c r="A33" s="275" t="s">
        <v>162</v>
      </c>
      <c r="B33" s="279" t="s">
        <v>161</v>
      </c>
      <c r="C33" s="277">
        <v>3.0028999999999999</v>
      </c>
      <c r="D33" s="334">
        <v>5.3563499999999999</v>
      </c>
      <c r="E33" s="277"/>
      <c r="F33" s="277"/>
      <c r="G33" s="277"/>
      <c r="H33" s="277"/>
      <c r="I33" s="277"/>
      <c r="J33" s="277"/>
      <c r="K33" s="277"/>
      <c r="L33" s="277"/>
      <c r="M33" s="277"/>
      <c r="N33" s="277"/>
      <c r="O33" s="277"/>
      <c r="P33" s="277"/>
      <c r="Q33" s="277"/>
      <c r="R33" s="277"/>
      <c r="S33" s="277"/>
      <c r="T33" s="277"/>
      <c r="U33" s="277"/>
      <c r="V33" s="277"/>
      <c r="W33" s="277"/>
      <c r="X33" s="277"/>
      <c r="Y33" s="277"/>
      <c r="Z33" s="277"/>
      <c r="AA33" s="277"/>
      <c r="AB33" s="277">
        <v>0</v>
      </c>
      <c r="AC33" s="277">
        <v>0</v>
      </c>
    </row>
    <row r="34" spans="1:29" s="134" customFormat="1" x14ac:dyDescent="0.25">
      <c r="A34" s="275" t="s">
        <v>160</v>
      </c>
      <c r="B34" s="279" t="s">
        <v>159</v>
      </c>
      <c r="C34" s="277">
        <v>4.1409000000000002</v>
      </c>
      <c r="D34" s="334">
        <v>5.3207500000000003</v>
      </c>
      <c r="E34" s="277"/>
      <c r="F34" s="277"/>
      <c r="G34" s="277"/>
      <c r="H34" s="277"/>
      <c r="I34" s="277"/>
      <c r="J34" s="277"/>
      <c r="K34" s="277"/>
      <c r="L34" s="277"/>
      <c r="M34" s="277"/>
      <c r="N34" s="277"/>
      <c r="O34" s="277"/>
      <c r="P34" s="277"/>
      <c r="Q34" s="277"/>
      <c r="R34" s="277"/>
      <c r="S34" s="277"/>
      <c r="T34" s="277"/>
      <c r="U34" s="277"/>
      <c r="V34" s="277"/>
      <c r="W34" s="277"/>
      <c r="X34" s="277"/>
      <c r="Y34" s="277"/>
      <c r="Z34" s="277"/>
      <c r="AA34" s="277"/>
      <c r="AB34" s="277">
        <v>0</v>
      </c>
      <c r="AC34" s="277">
        <v>0</v>
      </c>
    </row>
    <row r="35" spans="1:29" s="134" customFormat="1" ht="48" customHeight="1" x14ac:dyDescent="0.25">
      <c r="A35" s="275" t="s">
        <v>62</v>
      </c>
      <c r="B35" s="276" t="s">
        <v>158</v>
      </c>
      <c r="C35" s="277"/>
      <c r="D35" s="277"/>
      <c r="E35" s="277"/>
      <c r="F35" s="277"/>
      <c r="G35" s="277"/>
      <c r="H35" s="277"/>
      <c r="I35" s="277"/>
      <c r="J35" s="277"/>
      <c r="K35" s="277"/>
      <c r="L35" s="277"/>
      <c r="M35" s="277"/>
      <c r="N35" s="277"/>
      <c r="O35" s="277"/>
      <c r="P35" s="277"/>
      <c r="Q35" s="277"/>
      <c r="R35" s="277"/>
      <c r="S35" s="277"/>
      <c r="T35" s="277"/>
      <c r="U35" s="277"/>
      <c r="V35" s="277"/>
      <c r="W35" s="277"/>
      <c r="X35" s="277"/>
      <c r="Y35" s="277"/>
      <c r="Z35" s="277"/>
      <c r="AA35" s="277"/>
      <c r="AB35" s="277">
        <v>0</v>
      </c>
      <c r="AC35" s="277">
        <v>0</v>
      </c>
    </row>
    <row r="36" spans="1:29" s="134" customFormat="1" ht="44.25" customHeight="1" x14ac:dyDescent="0.25">
      <c r="A36" s="278" t="s">
        <v>157</v>
      </c>
      <c r="B36" s="279" t="s">
        <v>509</v>
      </c>
      <c r="C36" s="277"/>
      <c r="D36" s="277"/>
      <c r="E36" s="277"/>
      <c r="F36" s="277"/>
      <c r="G36" s="277">
        <v>0</v>
      </c>
      <c r="H36" s="277">
        <v>0</v>
      </c>
      <c r="I36" s="277"/>
      <c r="J36" s="277">
        <v>0</v>
      </c>
      <c r="K36" s="277"/>
      <c r="L36" s="277">
        <v>0</v>
      </c>
      <c r="M36" s="280" t="s">
        <v>487</v>
      </c>
      <c r="N36" s="277" t="s">
        <v>484</v>
      </c>
      <c r="O36" s="277" t="s">
        <v>484</v>
      </c>
      <c r="P36" s="277">
        <v>0</v>
      </c>
      <c r="Q36" s="280" t="s">
        <v>487</v>
      </c>
      <c r="R36" s="277" t="s">
        <v>484</v>
      </c>
      <c r="S36" s="277" t="s">
        <v>484</v>
      </c>
      <c r="T36" s="277">
        <v>0</v>
      </c>
      <c r="U36" s="280" t="s">
        <v>487</v>
      </c>
      <c r="V36" s="277" t="s">
        <v>484</v>
      </c>
      <c r="W36" s="277" t="s">
        <v>484</v>
      </c>
      <c r="X36" s="277">
        <v>0</v>
      </c>
      <c r="Y36" s="280" t="s">
        <v>487</v>
      </c>
      <c r="Z36" s="277" t="s">
        <v>484</v>
      </c>
      <c r="AA36" s="277" t="s">
        <v>484</v>
      </c>
      <c r="AB36" s="277">
        <v>0</v>
      </c>
      <c r="AC36" s="277">
        <v>0</v>
      </c>
    </row>
    <row r="37" spans="1:29" s="134" customFormat="1" ht="31.5" x14ac:dyDescent="0.25">
      <c r="A37" s="278" t="s">
        <v>156</v>
      </c>
      <c r="B37" s="281" t="s">
        <v>507</v>
      </c>
      <c r="C37" s="277"/>
      <c r="D37" s="277"/>
      <c r="E37" s="277"/>
      <c r="F37" s="277"/>
      <c r="G37" s="277">
        <v>0</v>
      </c>
      <c r="H37" s="277">
        <v>0</v>
      </c>
      <c r="I37" s="277"/>
      <c r="J37" s="277">
        <v>0</v>
      </c>
      <c r="K37" s="277"/>
      <c r="L37" s="277">
        <v>0</v>
      </c>
      <c r="M37" s="280" t="s">
        <v>487</v>
      </c>
      <c r="N37" s="277" t="s">
        <v>484</v>
      </c>
      <c r="O37" s="277" t="s">
        <v>484</v>
      </c>
      <c r="P37" s="277">
        <v>0</v>
      </c>
      <c r="Q37" s="280" t="s">
        <v>487</v>
      </c>
      <c r="R37" s="277" t="s">
        <v>484</v>
      </c>
      <c r="S37" s="277" t="s">
        <v>484</v>
      </c>
      <c r="T37" s="277">
        <v>0</v>
      </c>
      <c r="U37" s="280" t="s">
        <v>487</v>
      </c>
      <c r="V37" s="277" t="s">
        <v>484</v>
      </c>
      <c r="W37" s="277" t="s">
        <v>484</v>
      </c>
      <c r="X37" s="277">
        <v>0</v>
      </c>
      <c r="Y37" s="280" t="s">
        <v>487</v>
      </c>
      <c r="Z37" s="277" t="s">
        <v>484</v>
      </c>
      <c r="AA37" s="277" t="s">
        <v>484</v>
      </c>
      <c r="AB37" s="277">
        <v>0</v>
      </c>
      <c r="AC37" s="277">
        <v>0</v>
      </c>
    </row>
    <row r="38" spans="1:29" s="134" customFormat="1" x14ac:dyDescent="0.25">
      <c r="A38" s="278" t="s">
        <v>155</v>
      </c>
      <c r="B38" s="281" t="s">
        <v>146</v>
      </c>
      <c r="C38" s="277"/>
      <c r="D38" s="277"/>
      <c r="E38" s="277"/>
      <c r="F38" s="277"/>
      <c r="G38" s="277">
        <v>0</v>
      </c>
      <c r="H38" s="277">
        <v>0</v>
      </c>
      <c r="I38" s="277"/>
      <c r="J38" s="277">
        <v>0</v>
      </c>
      <c r="K38" s="277"/>
      <c r="L38" s="277">
        <v>0</v>
      </c>
      <c r="M38" s="280" t="s">
        <v>487</v>
      </c>
      <c r="N38" s="277" t="s">
        <v>484</v>
      </c>
      <c r="O38" s="277" t="s">
        <v>484</v>
      </c>
      <c r="P38" s="277">
        <v>0</v>
      </c>
      <c r="Q38" s="280" t="s">
        <v>487</v>
      </c>
      <c r="R38" s="277" t="s">
        <v>484</v>
      </c>
      <c r="S38" s="277" t="s">
        <v>484</v>
      </c>
      <c r="T38" s="277">
        <v>0</v>
      </c>
      <c r="U38" s="280" t="s">
        <v>487</v>
      </c>
      <c r="V38" s="277" t="s">
        <v>484</v>
      </c>
      <c r="W38" s="277" t="s">
        <v>484</v>
      </c>
      <c r="X38" s="277">
        <v>0</v>
      </c>
      <c r="Y38" s="280" t="s">
        <v>487</v>
      </c>
      <c r="Z38" s="277" t="s">
        <v>484</v>
      </c>
      <c r="AA38" s="277" t="s">
        <v>484</v>
      </c>
      <c r="AB38" s="277">
        <v>0</v>
      </c>
      <c r="AC38" s="277">
        <v>0</v>
      </c>
    </row>
    <row r="39" spans="1:29" s="134" customFormat="1" x14ac:dyDescent="0.25">
      <c r="A39" s="278" t="s">
        <v>154</v>
      </c>
      <c r="B39" s="279" t="s">
        <v>551</v>
      </c>
      <c r="C39" s="277"/>
      <c r="D39" s="277"/>
      <c r="E39" s="277"/>
      <c r="F39" s="277"/>
      <c r="G39" s="277">
        <v>0</v>
      </c>
      <c r="H39" s="277">
        <v>0</v>
      </c>
      <c r="I39" s="277"/>
      <c r="J39" s="277">
        <v>0</v>
      </c>
      <c r="K39" s="277"/>
      <c r="L39" s="277">
        <v>4.4000000000000004</v>
      </c>
      <c r="M39" s="280">
        <v>4</v>
      </c>
      <c r="N39" s="277" t="s">
        <v>484</v>
      </c>
      <c r="O39" s="277" t="s">
        <v>484</v>
      </c>
      <c r="P39" s="277">
        <v>0</v>
      </c>
      <c r="Q39" s="280" t="s">
        <v>487</v>
      </c>
      <c r="R39" s="277" t="s">
        <v>484</v>
      </c>
      <c r="S39" s="277" t="s">
        <v>484</v>
      </c>
      <c r="T39" s="277">
        <v>0</v>
      </c>
      <c r="U39" s="280" t="s">
        <v>487</v>
      </c>
      <c r="V39" s="277" t="s">
        <v>484</v>
      </c>
      <c r="W39" s="277" t="s">
        <v>484</v>
      </c>
      <c r="X39" s="277">
        <v>0</v>
      </c>
      <c r="Y39" s="280" t="s">
        <v>487</v>
      </c>
      <c r="Z39" s="277" t="s">
        <v>484</v>
      </c>
      <c r="AA39" s="277" t="s">
        <v>484</v>
      </c>
      <c r="AB39" s="277">
        <v>4.4000000000000004</v>
      </c>
      <c r="AC39" s="277">
        <v>0</v>
      </c>
    </row>
    <row r="40" spans="1:29" s="134" customFormat="1" x14ac:dyDescent="0.25">
      <c r="A40" s="278" t="s">
        <v>153</v>
      </c>
      <c r="B40" s="279" t="s">
        <v>510</v>
      </c>
      <c r="C40" s="277"/>
      <c r="D40" s="277"/>
      <c r="E40" s="277"/>
      <c r="F40" s="277"/>
      <c r="G40" s="277">
        <v>0</v>
      </c>
      <c r="H40" s="277">
        <v>0</v>
      </c>
      <c r="I40" s="277"/>
      <c r="J40" s="277">
        <v>0</v>
      </c>
      <c r="K40" s="277"/>
      <c r="L40" s="277">
        <v>0</v>
      </c>
      <c r="M40" s="280" t="s">
        <v>487</v>
      </c>
      <c r="N40" s="277" t="s">
        <v>484</v>
      </c>
      <c r="O40" s="277" t="s">
        <v>484</v>
      </c>
      <c r="P40" s="277">
        <v>0</v>
      </c>
      <c r="Q40" s="280" t="s">
        <v>487</v>
      </c>
      <c r="R40" s="277" t="s">
        <v>484</v>
      </c>
      <c r="S40" s="277" t="s">
        <v>484</v>
      </c>
      <c r="T40" s="277">
        <v>0</v>
      </c>
      <c r="U40" s="280" t="s">
        <v>487</v>
      </c>
      <c r="V40" s="277" t="s">
        <v>484</v>
      </c>
      <c r="W40" s="277" t="s">
        <v>484</v>
      </c>
      <c r="X40" s="277">
        <v>0</v>
      </c>
      <c r="Y40" s="280" t="s">
        <v>487</v>
      </c>
      <c r="Z40" s="277" t="s">
        <v>484</v>
      </c>
      <c r="AA40" s="277" t="s">
        <v>484</v>
      </c>
      <c r="AB40" s="277">
        <v>0</v>
      </c>
      <c r="AC40" s="277">
        <v>0</v>
      </c>
    </row>
    <row r="41" spans="1:29" s="134" customFormat="1" x14ac:dyDescent="0.25">
      <c r="A41" s="278" t="s">
        <v>152</v>
      </c>
      <c r="B41" s="279" t="s">
        <v>511</v>
      </c>
      <c r="C41" s="277"/>
      <c r="D41" s="277"/>
      <c r="E41" s="277"/>
      <c r="F41" s="277"/>
      <c r="G41" s="277">
        <v>0</v>
      </c>
      <c r="H41" s="277">
        <v>0</v>
      </c>
      <c r="I41" s="277"/>
      <c r="J41" s="277">
        <v>0</v>
      </c>
      <c r="K41" s="277"/>
      <c r="L41" s="277">
        <v>0</v>
      </c>
      <c r="M41" s="280" t="s">
        <v>487</v>
      </c>
      <c r="N41" s="277" t="s">
        <v>484</v>
      </c>
      <c r="O41" s="277" t="s">
        <v>484</v>
      </c>
      <c r="P41" s="277">
        <v>0</v>
      </c>
      <c r="Q41" s="280" t="s">
        <v>487</v>
      </c>
      <c r="R41" s="277" t="s">
        <v>484</v>
      </c>
      <c r="S41" s="277" t="s">
        <v>484</v>
      </c>
      <c r="T41" s="277">
        <v>0</v>
      </c>
      <c r="U41" s="280" t="s">
        <v>487</v>
      </c>
      <c r="V41" s="277" t="s">
        <v>484</v>
      </c>
      <c r="W41" s="277" t="s">
        <v>484</v>
      </c>
      <c r="X41" s="277">
        <v>0</v>
      </c>
      <c r="Y41" s="280" t="s">
        <v>487</v>
      </c>
      <c r="Z41" s="277" t="s">
        <v>484</v>
      </c>
      <c r="AA41" s="277" t="s">
        <v>484</v>
      </c>
      <c r="AB41" s="277">
        <v>0</v>
      </c>
      <c r="AC41" s="277">
        <v>0</v>
      </c>
    </row>
    <row r="42" spans="1:29" s="134" customFormat="1" x14ac:dyDescent="0.25">
      <c r="A42" s="278" t="s">
        <v>151</v>
      </c>
      <c r="B42" s="279" t="s">
        <v>512</v>
      </c>
      <c r="C42" s="277"/>
      <c r="D42" s="277"/>
      <c r="E42" s="277"/>
      <c r="F42" s="277"/>
      <c r="G42" s="277">
        <v>0</v>
      </c>
      <c r="H42" s="277">
        <v>0</v>
      </c>
      <c r="I42" s="277"/>
      <c r="J42" s="277">
        <v>0</v>
      </c>
      <c r="K42" s="277"/>
      <c r="L42" s="277">
        <v>0</v>
      </c>
      <c r="M42" s="280" t="s">
        <v>487</v>
      </c>
      <c r="N42" s="277" t="s">
        <v>484</v>
      </c>
      <c r="O42" s="277" t="s">
        <v>484</v>
      </c>
      <c r="P42" s="277">
        <v>0</v>
      </c>
      <c r="Q42" s="280" t="s">
        <v>487</v>
      </c>
      <c r="R42" s="277" t="s">
        <v>484</v>
      </c>
      <c r="S42" s="277" t="s">
        <v>484</v>
      </c>
      <c r="T42" s="277">
        <v>0</v>
      </c>
      <c r="U42" s="280" t="s">
        <v>487</v>
      </c>
      <c r="V42" s="277" t="s">
        <v>484</v>
      </c>
      <c r="W42" s="277" t="s">
        <v>484</v>
      </c>
      <c r="X42" s="277">
        <v>0</v>
      </c>
      <c r="Y42" s="280" t="s">
        <v>487</v>
      </c>
      <c r="Z42" s="277" t="s">
        <v>484</v>
      </c>
      <c r="AA42" s="277" t="s">
        <v>484</v>
      </c>
      <c r="AB42" s="277">
        <v>0</v>
      </c>
      <c r="AC42" s="277">
        <v>0</v>
      </c>
    </row>
    <row r="43" spans="1:29" s="134" customFormat="1" x14ac:dyDescent="0.25">
      <c r="A43" s="278" t="s">
        <v>513</v>
      </c>
      <c r="B43" s="279" t="s">
        <v>514</v>
      </c>
      <c r="C43" s="277"/>
      <c r="D43" s="277"/>
      <c r="E43" s="277"/>
      <c r="F43" s="277"/>
      <c r="G43" s="277">
        <v>0</v>
      </c>
      <c r="H43" s="277">
        <v>0</v>
      </c>
      <c r="I43" s="277"/>
      <c r="J43" s="277">
        <v>0</v>
      </c>
      <c r="K43" s="277"/>
      <c r="L43" s="277">
        <v>0</v>
      </c>
      <c r="M43" s="280" t="s">
        <v>487</v>
      </c>
      <c r="N43" s="277" t="s">
        <v>484</v>
      </c>
      <c r="O43" s="277" t="s">
        <v>484</v>
      </c>
      <c r="P43" s="277">
        <v>0</v>
      </c>
      <c r="Q43" s="280" t="s">
        <v>487</v>
      </c>
      <c r="R43" s="277" t="s">
        <v>484</v>
      </c>
      <c r="S43" s="277" t="s">
        <v>484</v>
      </c>
      <c r="T43" s="277">
        <v>0</v>
      </c>
      <c r="U43" s="280" t="s">
        <v>487</v>
      </c>
      <c r="V43" s="277" t="s">
        <v>484</v>
      </c>
      <c r="W43" s="277" t="s">
        <v>484</v>
      </c>
      <c r="X43" s="277">
        <v>0</v>
      </c>
      <c r="Y43" s="280" t="s">
        <v>487</v>
      </c>
      <c r="Z43" s="277" t="s">
        <v>484</v>
      </c>
      <c r="AA43" s="277" t="s">
        <v>484</v>
      </c>
      <c r="AB43" s="277">
        <v>0</v>
      </c>
      <c r="AC43" s="277">
        <v>0</v>
      </c>
    </row>
    <row r="44" spans="1:29" s="134" customFormat="1" x14ac:dyDescent="0.25">
      <c r="A44" s="278" t="s">
        <v>515</v>
      </c>
      <c r="B44" s="279" t="s">
        <v>516</v>
      </c>
      <c r="C44" s="277"/>
      <c r="D44" s="277"/>
      <c r="E44" s="277"/>
      <c r="F44" s="277"/>
      <c r="G44" s="277">
        <v>0</v>
      </c>
      <c r="H44" s="277">
        <v>0</v>
      </c>
      <c r="I44" s="277"/>
      <c r="J44" s="277">
        <v>0</v>
      </c>
      <c r="K44" s="277"/>
      <c r="L44" s="277">
        <v>0</v>
      </c>
      <c r="M44" s="280" t="s">
        <v>487</v>
      </c>
      <c r="N44" s="277" t="s">
        <v>484</v>
      </c>
      <c r="O44" s="277" t="s">
        <v>484</v>
      </c>
      <c r="P44" s="277">
        <v>0</v>
      </c>
      <c r="Q44" s="280" t="s">
        <v>487</v>
      </c>
      <c r="R44" s="277" t="s">
        <v>484</v>
      </c>
      <c r="S44" s="277" t="s">
        <v>484</v>
      </c>
      <c r="T44" s="277">
        <v>0</v>
      </c>
      <c r="U44" s="280" t="s">
        <v>487</v>
      </c>
      <c r="V44" s="277" t="s">
        <v>484</v>
      </c>
      <c r="W44" s="277" t="s">
        <v>484</v>
      </c>
      <c r="X44" s="277">
        <v>0</v>
      </c>
      <c r="Y44" s="280" t="s">
        <v>487</v>
      </c>
      <c r="Z44" s="277" t="s">
        <v>484</v>
      </c>
      <c r="AA44" s="277" t="s">
        <v>484</v>
      </c>
      <c r="AB44" s="277">
        <v>0</v>
      </c>
      <c r="AC44" s="277">
        <v>0</v>
      </c>
    </row>
    <row r="45" spans="1:29" s="134" customFormat="1" x14ac:dyDescent="0.25">
      <c r="A45" s="278" t="s">
        <v>517</v>
      </c>
      <c r="B45" s="279" t="s">
        <v>518</v>
      </c>
      <c r="C45" s="277"/>
      <c r="D45" s="277"/>
      <c r="E45" s="277"/>
      <c r="F45" s="277"/>
      <c r="G45" s="277">
        <v>0</v>
      </c>
      <c r="H45" s="277">
        <v>0</v>
      </c>
      <c r="I45" s="277"/>
      <c r="J45" s="277">
        <v>0</v>
      </c>
      <c r="K45" s="277"/>
      <c r="L45" s="277">
        <v>0</v>
      </c>
      <c r="M45" s="280" t="s">
        <v>487</v>
      </c>
      <c r="N45" s="277" t="s">
        <v>484</v>
      </c>
      <c r="O45" s="277" t="s">
        <v>484</v>
      </c>
      <c r="P45" s="277">
        <v>0</v>
      </c>
      <c r="Q45" s="280" t="s">
        <v>487</v>
      </c>
      <c r="R45" s="277" t="s">
        <v>484</v>
      </c>
      <c r="S45" s="277" t="s">
        <v>484</v>
      </c>
      <c r="T45" s="277">
        <v>0</v>
      </c>
      <c r="U45" s="280" t="s">
        <v>487</v>
      </c>
      <c r="V45" s="277" t="s">
        <v>484</v>
      </c>
      <c r="W45" s="277" t="s">
        <v>484</v>
      </c>
      <c r="X45" s="277">
        <v>0</v>
      </c>
      <c r="Y45" s="280" t="s">
        <v>487</v>
      </c>
      <c r="Z45" s="277" t="s">
        <v>484</v>
      </c>
      <c r="AA45" s="277" t="s">
        <v>484</v>
      </c>
      <c r="AB45" s="277">
        <v>0</v>
      </c>
      <c r="AC45" s="277">
        <v>0</v>
      </c>
    </row>
    <row r="46" spans="1:29" s="134" customFormat="1" x14ac:dyDescent="0.25">
      <c r="A46" s="278" t="s">
        <v>519</v>
      </c>
      <c r="B46" s="279" t="s">
        <v>520</v>
      </c>
      <c r="C46" s="277"/>
      <c r="D46" s="277"/>
      <c r="E46" s="277"/>
      <c r="F46" s="277"/>
      <c r="G46" s="277">
        <v>0</v>
      </c>
      <c r="H46" s="277">
        <v>0</v>
      </c>
      <c r="I46" s="277"/>
      <c r="J46" s="277">
        <v>0</v>
      </c>
      <c r="K46" s="277"/>
      <c r="L46" s="277">
        <v>0</v>
      </c>
      <c r="M46" s="280" t="s">
        <v>487</v>
      </c>
      <c r="N46" s="277" t="s">
        <v>484</v>
      </c>
      <c r="O46" s="277" t="s">
        <v>484</v>
      </c>
      <c r="P46" s="277">
        <v>0</v>
      </c>
      <c r="Q46" s="280" t="s">
        <v>487</v>
      </c>
      <c r="R46" s="277" t="s">
        <v>484</v>
      </c>
      <c r="S46" s="277" t="s">
        <v>484</v>
      </c>
      <c r="T46" s="277">
        <v>0</v>
      </c>
      <c r="U46" s="280" t="s">
        <v>487</v>
      </c>
      <c r="V46" s="277" t="s">
        <v>484</v>
      </c>
      <c r="W46" s="277" t="s">
        <v>484</v>
      </c>
      <c r="X46" s="277">
        <v>0</v>
      </c>
      <c r="Y46" s="280" t="s">
        <v>487</v>
      </c>
      <c r="Z46" s="277" t="s">
        <v>484</v>
      </c>
      <c r="AA46" s="277" t="s">
        <v>484</v>
      </c>
      <c r="AB46" s="277">
        <v>0</v>
      </c>
      <c r="AC46" s="277">
        <v>0</v>
      </c>
    </row>
    <row r="47" spans="1:29" s="134" customFormat="1" x14ac:dyDescent="0.25">
      <c r="A47" s="275" t="s">
        <v>61</v>
      </c>
      <c r="B47" s="276" t="s">
        <v>150</v>
      </c>
      <c r="C47" s="277"/>
      <c r="D47" s="277"/>
      <c r="E47" s="277"/>
      <c r="F47" s="277"/>
      <c r="G47" s="277"/>
      <c r="H47" s="277"/>
      <c r="I47" s="277"/>
      <c r="J47" s="277"/>
      <c r="K47" s="277"/>
      <c r="L47" s="277"/>
      <c r="M47" s="277"/>
      <c r="N47" s="277"/>
      <c r="O47" s="277"/>
      <c r="P47" s="277"/>
      <c r="Q47" s="277"/>
      <c r="R47" s="277"/>
      <c r="S47" s="277"/>
      <c r="T47" s="277"/>
      <c r="U47" s="277"/>
      <c r="V47" s="277"/>
      <c r="W47" s="280"/>
      <c r="X47" s="277"/>
      <c r="Y47" s="277"/>
      <c r="Z47" s="277"/>
      <c r="AA47" s="277"/>
      <c r="AB47" s="277"/>
      <c r="AC47" s="277"/>
    </row>
    <row r="48" spans="1:29" s="134" customFormat="1" ht="33.75" customHeight="1" x14ac:dyDescent="0.25">
      <c r="A48" s="278" t="s">
        <v>149</v>
      </c>
      <c r="B48" s="279" t="s">
        <v>509</v>
      </c>
      <c r="C48" s="277"/>
      <c r="D48" s="277"/>
      <c r="E48" s="277"/>
      <c r="F48" s="277"/>
      <c r="G48" s="277">
        <v>0</v>
      </c>
      <c r="H48" s="277">
        <v>0</v>
      </c>
      <c r="I48" s="277"/>
      <c r="J48" s="277">
        <v>0</v>
      </c>
      <c r="K48" s="277"/>
      <c r="L48" s="277">
        <v>0</v>
      </c>
      <c r="M48" s="277"/>
      <c r="N48" s="277" t="s">
        <v>484</v>
      </c>
      <c r="O48" s="277"/>
      <c r="P48" s="277">
        <v>0</v>
      </c>
      <c r="Q48" s="277"/>
      <c r="R48" s="277" t="s">
        <v>484</v>
      </c>
      <c r="S48" s="277"/>
      <c r="T48" s="277">
        <v>0</v>
      </c>
      <c r="U48" s="277"/>
      <c r="V48" s="277" t="s">
        <v>484</v>
      </c>
      <c r="W48" s="277"/>
      <c r="X48" s="277">
        <v>0</v>
      </c>
      <c r="Y48" s="277"/>
      <c r="Z48" s="277" t="s">
        <v>484</v>
      </c>
      <c r="AA48" s="277"/>
      <c r="AB48" s="277">
        <v>0</v>
      </c>
      <c r="AC48" s="277">
        <v>0</v>
      </c>
    </row>
    <row r="49" spans="1:29" s="134" customFormat="1" ht="31.5" x14ac:dyDescent="0.25">
      <c r="A49" s="278" t="s">
        <v>148</v>
      </c>
      <c r="B49" s="281" t="s">
        <v>507</v>
      </c>
      <c r="C49" s="277"/>
      <c r="D49" s="277"/>
      <c r="E49" s="277"/>
      <c r="F49" s="277"/>
      <c r="G49" s="277">
        <v>0</v>
      </c>
      <c r="H49" s="277">
        <v>0</v>
      </c>
      <c r="I49" s="277"/>
      <c r="J49" s="277">
        <v>0</v>
      </c>
      <c r="K49" s="277"/>
      <c r="L49" s="277">
        <v>0</v>
      </c>
      <c r="M49" s="277"/>
      <c r="N49" s="277" t="s">
        <v>484</v>
      </c>
      <c r="O49" s="277"/>
      <c r="P49" s="277">
        <v>0</v>
      </c>
      <c r="Q49" s="277"/>
      <c r="R49" s="277" t="s">
        <v>484</v>
      </c>
      <c r="S49" s="277"/>
      <c r="T49" s="277">
        <v>0</v>
      </c>
      <c r="U49" s="277"/>
      <c r="V49" s="277" t="s">
        <v>484</v>
      </c>
      <c r="W49" s="277"/>
      <c r="X49" s="277">
        <v>0</v>
      </c>
      <c r="Y49" s="277"/>
      <c r="Z49" s="277" t="s">
        <v>484</v>
      </c>
      <c r="AA49" s="277"/>
      <c r="AB49" s="277">
        <v>0</v>
      </c>
      <c r="AC49" s="277">
        <v>0</v>
      </c>
    </row>
    <row r="50" spans="1:29" s="134" customFormat="1" x14ac:dyDescent="0.25">
      <c r="A50" s="278" t="s">
        <v>147</v>
      </c>
      <c r="B50" s="281" t="s">
        <v>146</v>
      </c>
      <c r="C50" s="277"/>
      <c r="D50" s="277"/>
      <c r="E50" s="277"/>
      <c r="F50" s="277"/>
      <c r="G50" s="277">
        <v>0</v>
      </c>
      <c r="H50" s="277">
        <v>0</v>
      </c>
      <c r="I50" s="277"/>
      <c r="J50" s="277">
        <v>0</v>
      </c>
      <c r="K50" s="277"/>
      <c r="L50" s="277">
        <v>0</v>
      </c>
      <c r="M50" s="277"/>
      <c r="N50" s="277" t="s">
        <v>484</v>
      </c>
      <c r="O50" s="277"/>
      <c r="P50" s="277">
        <v>0</v>
      </c>
      <c r="Q50" s="277"/>
      <c r="R50" s="277" t="s">
        <v>484</v>
      </c>
      <c r="S50" s="277"/>
      <c r="T50" s="277">
        <v>0</v>
      </c>
      <c r="U50" s="277"/>
      <c r="V50" s="277" t="s">
        <v>484</v>
      </c>
      <c r="W50" s="277"/>
      <c r="X50" s="277">
        <v>0</v>
      </c>
      <c r="Y50" s="277"/>
      <c r="Z50" s="277" t="s">
        <v>484</v>
      </c>
      <c r="AA50" s="277"/>
      <c r="AB50" s="277">
        <v>0</v>
      </c>
      <c r="AC50" s="277">
        <v>0</v>
      </c>
    </row>
    <row r="51" spans="1:29" s="134" customFormat="1" ht="31.5" x14ac:dyDescent="0.25">
      <c r="A51" s="278" t="s">
        <v>145</v>
      </c>
      <c r="B51" s="279" t="s">
        <v>144</v>
      </c>
      <c r="C51" s="277"/>
      <c r="D51" s="277"/>
      <c r="E51" s="277"/>
      <c r="F51" s="277"/>
      <c r="G51" s="277">
        <v>0</v>
      </c>
      <c r="H51" s="277">
        <v>0</v>
      </c>
      <c r="I51" s="277"/>
      <c r="J51" s="277">
        <v>0</v>
      </c>
      <c r="K51" s="277"/>
      <c r="L51" s="277">
        <v>0</v>
      </c>
      <c r="M51" s="277"/>
      <c r="N51" s="277" t="s">
        <v>484</v>
      </c>
      <c r="O51" s="277"/>
      <c r="P51" s="277">
        <v>0</v>
      </c>
      <c r="Q51" s="277"/>
      <c r="R51" s="277" t="s">
        <v>484</v>
      </c>
      <c r="S51" s="277"/>
      <c r="T51" s="277">
        <v>0</v>
      </c>
      <c r="U51" s="277"/>
      <c r="V51" s="277" t="s">
        <v>484</v>
      </c>
      <c r="W51" s="277"/>
      <c r="X51" s="277">
        <v>0</v>
      </c>
      <c r="Y51" s="277"/>
      <c r="Z51" s="277" t="s">
        <v>484</v>
      </c>
      <c r="AA51" s="277"/>
      <c r="AB51" s="277">
        <v>0</v>
      </c>
      <c r="AC51" s="277">
        <v>0</v>
      </c>
    </row>
    <row r="52" spans="1:29" s="134" customFormat="1" ht="31.5" x14ac:dyDescent="0.25">
      <c r="A52" s="278" t="s">
        <v>143</v>
      </c>
      <c r="B52" s="279" t="s">
        <v>142</v>
      </c>
      <c r="C52" s="277">
        <v>4.4000000000000004</v>
      </c>
      <c r="D52" s="277">
        <v>4.4000000000000004</v>
      </c>
      <c r="E52" s="277"/>
      <c r="F52" s="277"/>
      <c r="G52" s="277">
        <v>0</v>
      </c>
      <c r="H52" s="277">
        <v>4.4000000000000004</v>
      </c>
      <c r="I52" s="277"/>
      <c r="J52" s="277">
        <v>4.4000000000000004</v>
      </c>
      <c r="K52" s="277"/>
      <c r="L52" s="277">
        <v>0</v>
      </c>
      <c r="M52" s="277"/>
      <c r="N52" s="277" t="s">
        <v>484</v>
      </c>
      <c r="O52" s="277"/>
      <c r="P52" s="277">
        <v>0</v>
      </c>
      <c r="Q52" s="277"/>
      <c r="R52" s="277" t="s">
        <v>484</v>
      </c>
      <c r="S52" s="277"/>
      <c r="T52" s="277">
        <v>0</v>
      </c>
      <c r="U52" s="277"/>
      <c r="V52" s="277" t="s">
        <v>484</v>
      </c>
      <c r="W52" s="277"/>
      <c r="X52" s="277">
        <v>0</v>
      </c>
      <c r="Y52" s="277"/>
      <c r="Z52" s="277" t="s">
        <v>484</v>
      </c>
      <c r="AA52" s="277"/>
      <c r="AB52" s="277">
        <v>4.4000000000000004</v>
      </c>
      <c r="AC52" s="277">
        <v>4.4000000000000004</v>
      </c>
    </row>
    <row r="53" spans="1:29" s="134" customFormat="1" x14ac:dyDescent="0.25">
      <c r="A53" s="278" t="s">
        <v>141</v>
      </c>
      <c r="B53" s="279" t="s">
        <v>140</v>
      </c>
      <c r="C53" s="277"/>
      <c r="D53" s="277"/>
      <c r="E53" s="277"/>
      <c r="F53" s="277"/>
      <c r="G53" s="277">
        <v>0</v>
      </c>
      <c r="H53" s="277">
        <v>0</v>
      </c>
      <c r="I53" s="277"/>
      <c r="J53" s="277">
        <v>0</v>
      </c>
      <c r="K53" s="277"/>
      <c r="L53" s="277">
        <v>0</v>
      </c>
      <c r="M53" s="277"/>
      <c r="N53" s="277" t="s">
        <v>484</v>
      </c>
      <c r="O53" s="277"/>
      <c r="P53" s="277">
        <v>0</v>
      </c>
      <c r="Q53" s="277"/>
      <c r="R53" s="277" t="s">
        <v>484</v>
      </c>
      <c r="S53" s="277"/>
      <c r="T53" s="277">
        <v>0</v>
      </c>
      <c r="U53" s="277"/>
      <c r="V53" s="277" t="s">
        <v>484</v>
      </c>
      <c r="W53" s="277"/>
      <c r="X53" s="277">
        <v>0</v>
      </c>
      <c r="Y53" s="277"/>
      <c r="Z53" s="277" t="s">
        <v>484</v>
      </c>
      <c r="AA53" s="277"/>
      <c r="AB53" s="277">
        <v>0</v>
      </c>
      <c r="AC53" s="277">
        <v>0</v>
      </c>
    </row>
    <row r="54" spans="1:29" s="134" customFormat="1" x14ac:dyDescent="0.25">
      <c r="A54" s="278" t="s">
        <v>139</v>
      </c>
      <c r="B54" s="279" t="s">
        <v>510</v>
      </c>
      <c r="C54" s="277"/>
      <c r="D54" s="277"/>
      <c r="E54" s="277"/>
      <c r="F54" s="277"/>
      <c r="G54" s="277">
        <v>0</v>
      </c>
      <c r="H54" s="277">
        <v>0</v>
      </c>
      <c r="I54" s="277"/>
      <c r="J54" s="277">
        <v>0</v>
      </c>
      <c r="K54" s="277"/>
      <c r="L54" s="277">
        <v>0</v>
      </c>
      <c r="M54" s="277"/>
      <c r="N54" s="277" t="s">
        <v>484</v>
      </c>
      <c r="O54" s="277"/>
      <c r="P54" s="277">
        <v>0</v>
      </c>
      <c r="Q54" s="277"/>
      <c r="R54" s="277" t="s">
        <v>484</v>
      </c>
      <c r="S54" s="277"/>
      <c r="T54" s="277">
        <v>0</v>
      </c>
      <c r="U54" s="277"/>
      <c r="V54" s="277" t="s">
        <v>484</v>
      </c>
      <c r="W54" s="277"/>
      <c r="X54" s="277">
        <v>0</v>
      </c>
      <c r="Y54" s="277"/>
      <c r="Z54" s="277" t="s">
        <v>484</v>
      </c>
      <c r="AA54" s="277"/>
      <c r="AB54" s="277">
        <v>0</v>
      </c>
      <c r="AC54" s="277">
        <v>0</v>
      </c>
    </row>
    <row r="55" spans="1:29" s="134" customFormat="1" x14ac:dyDescent="0.25">
      <c r="A55" s="278" t="s">
        <v>521</v>
      </c>
      <c r="B55" s="279" t="s">
        <v>511</v>
      </c>
      <c r="C55" s="277"/>
      <c r="D55" s="277"/>
      <c r="E55" s="277"/>
      <c r="F55" s="277"/>
      <c r="G55" s="277">
        <v>0</v>
      </c>
      <c r="H55" s="277">
        <v>0</v>
      </c>
      <c r="I55" s="277"/>
      <c r="J55" s="277">
        <v>0</v>
      </c>
      <c r="K55" s="277"/>
      <c r="L55" s="277">
        <v>0</v>
      </c>
      <c r="M55" s="277"/>
      <c r="N55" s="277" t="s">
        <v>484</v>
      </c>
      <c r="O55" s="277"/>
      <c r="P55" s="277">
        <v>0</v>
      </c>
      <c r="Q55" s="277"/>
      <c r="R55" s="277" t="s">
        <v>484</v>
      </c>
      <c r="S55" s="277"/>
      <c r="T55" s="277">
        <v>0</v>
      </c>
      <c r="U55" s="277"/>
      <c r="V55" s="277" t="s">
        <v>484</v>
      </c>
      <c r="W55" s="277"/>
      <c r="X55" s="277">
        <v>0</v>
      </c>
      <c r="Y55" s="277"/>
      <c r="Z55" s="277" t="s">
        <v>484</v>
      </c>
      <c r="AA55" s="277"/>
      <c r="AB55" s="277">
        <v>0</v>
      </c>
      <c r="AC55" s="277">
        <v>0</v>
      </c>
    </row>
    <row r="56" spans="1:29" s="134" customFormat="1" x14ac:dyDescent="0.25">
      <c r="A56" s="278" t="s">
        <v>522</v>
      </c>
      <c r="B56" s="279" t="s">
        <v>512</v>
      </c>
      <c r="C56" s="277"/>
      <c r="D56" s="277"/>
      <c r="E56" s="277"/>
      <c r="F56" s="277"/>
      <c r="G56" s="277">
        <v>0</v>
      </c>
      <c r="H56" s="277">
        <v>0</v>
      </c>
      <c r="I56" s="277"/>
      <c r="J56" s="277">
        <v>0</v>
      </c>
      <c r="K56" s="277"/>
      <c r="L56" s="277">
        <v>0</v>
      </c>
      <c r="M56" s="277"/>
      <c r="N56" s="277" t="s">
        <v>484</v>
      </c>
      <c r="O56" s="277"/>
      <c r="P56" s="277">
        <v>0</v>
      </c>
      <c r="Q56" s="277"/>
      <c r="R56" s="277" t="s">
        <v>484</v>
      </c>
      <c r="S56" s="277"/>
      <c r="T56" s="277">
        <v>0</v>
      </c>
      <c r="U56" s="277"/>
      <c r="V56" s="277" t="s">
        <v>484</v>
      </c>
      <c r="W56" s="277"/>
      <c r="X56" s="277">
        <v>0</v>
      </c>
      <c r="Y56" s="277"/>
      <c r="Z56" s="277" t="s">
        <v>484</v>
      </c>
      <c r="AA56" s="277"/>
      <c r="AB56" s="277">
        <v>0</v>
      </c>
      <c r="AC56" s="277">
        <v>0</v>
      </c>
    </row>
    <row r="57" spans="1:29" s="134" customFormat="1" x14ac:dyDescent="0.25">
      <c r="A57" s="278" t="s">
        <v>523</v>
      </c>
      <c r="B57" s="279" t="s">
        <v>514</v>
      </c>
      <c r="C57" s="277"/>
      <c r="D57" s="277"/>
      <c r="E57" s="277"/>
      <c r="F57" s="277"/>
      <c r="G57" s="277">
        <v>0</v>
      </c>
      <c r="H57" s="277">
        <v>0</v>
      </c>
      <c r="I57" s="277"/>
      <c r="J57" s="277">
        <v>0</v>
      </c>
      <c r="K57" s="277"/>
      <c r="L57" s="277">
        <v>0</v>
      </c>
      <c r="M57" s="277"/>
      <c r="N57" s="277" t="s">
        <v>484</v>
      </c>
      <c r="O57" s="277"/>
      <c r="P57" s="277">
        <v>0</v>
      </c>
      <c r="Q57" s="277"/>
      <c r="R57" s="277" t="s">
        <v>484</v>
      </c>
      <c r="S57" s="277"/>
      <c r="T57" s="277">
        <v>0</v>
      </c>
      <c r="U57" s="277"/>
      <c r="V57" s="277" t="s">
        <v>484</v>
      </c>
      <c r="W57" s="277"/>
      <c r="X57" s="277">
        <v>0</v>
      </c>
      <c r="Y57" s="277"/>
      <c r="Z57" s="277" t="s">
        <v>484</v>
      </c>
      <c r="AA57" s="277"/>
      <c r="AB57" s="277">
        <v>0</v>
      </c>
      <c r="AC57" s="277">
        <v>0</v>
      </c>
    </row>
    <row r="58" spans="1:29" s="134" customFormat="1" x14ac:dyDescent="0.25">
      <c r="A58" s="278" t="s">
        <v>524</v>
      </c>
      <c r="B58" s="279" t="s">
        <v>516</v>
      </c>
      <c r="C58" s="277"/>
      <c r="D58" s="277"/>
      <c r="E58" s="277"/>
      <c r="F58" s="277"/>
      <c r="G58" s="277">
        <v>0</v>
      </c>
      <c r="H58" s="277">
        <v>0</v>
      </c>
      <c r="I58" s="277"/>
      <c r="J58" s="277">
        <v>0</v>
      </c>
      <c r="K58" s="277"/>
      <c r="L58" s="277">
        <v>0</v>
      </c>
      <c r="M58" s="277"/>
      <c r="N58" s="277" t="s">
        <v>484</v>
      </c>
      <c r="O58" s="277"/>
      <c r="P58" s="277">
        <v>0</v>
      </c>
      <c r="Q58" s="277"/>
      <c r="R58" s="277" t="s">
        <v>484</v>
      </c>
      <c r="S58" s="277"/>
      <c r="T58" s="277">
        <v>0</v>
      </c>
      <c r="U58" s="277"/>
      <c r="V58" s="277" t="s">
        <v>484</v>
      </c>
      <c r="W58" s="277"/>
      <c r="X58" s="277">
        <v>0</v>
      </c>
      <c r="Y58" s="277"/>
      <c r="Z58" s="277" t="s">
        <v>484</v>
      </c>
      <c r="AA58" s="277"/>
      <c r="AB58" s="277">
        <v>0</v>
      </c>
      <c r="AC58" s="277">
        <v>0</v>
      </c>
    </row>
    <row r="59" spans="1:29" s="134" customFormat="1" x14ac:dyDescent="0.25">
      <c r="A59" s="278" t="s">
        <v>525</v>
      </c>
      <c r="B59" s="279" t="s">
        <v>518</v>
      </c>
      <c r="C59" s="277"/>
      <c r="D59" s="277"/>
      <c r="E59" s="277"/>
      <c r="F59" s="277"/>
      <c r="G59" s="277">
        <v>0</v>
      </c>
      <c r="H59" s="277">
        <v>0</v>
      </c>
      <c r="I59" s="277"/>
      <c r="J59" s="277">
        <v>0</v>
      </c>
      <c r="K59" s="277"/>
      <c r="L59" s="277">
        <v>0</v>
      </c>
      <c r="M59" s="277"/>
      <c r="N59" s="277" t="s">
        <v>484</v>
      </c>
      <c r="O59" s="277"/>
      <c r="P59" s="277">
        <v>0</v>
      </c>
      <c r="Q59" s="277"/>
      <c r="R59" s="277" t="s">
        <v>484</v>
      </c>
      <c r="S59" s="277"/>
      <c r="T59" s="277">
        <v>0</v>
      </c>
      <c r="U59" s="277"/>
      <c r="V59" s="277" t="s">
        <v>484</v>
      </c>
      <c r="W59" s="277"/>
      <c r="X59" s="277">
        <v>0</v>
      </c>
      <c r="Y59" s="277"/>
      <c r="Z59" s="277" t="s">
        <v>484</v>
      </c>
      <c r="AA59" s="277"/>
      <c r="AB59" s="277">
        <v>0</v>
      </c>
      <c r="AC59" s="277">
        <v>0</v>
      </c>
    </row>
    <row r="60" spans="1:29" s="134" customFormat="1" x14ac:dyDescent="0.25">
      <c r="A60" s="278" t="s">
        <v>526</v>
      </c>
      <c r="B60" s="279" t="s">
        <v>520</v>
      </c>
      <c r="C60" s="277"/>
      <c r="D60" s="277"/>
      <c r="E60" s="277"/>
      <c r="F60" s="277"/>
      <c r="G60" s="277">
        <v>0</v>
      </c>
      <c r="H60" s="277">
        <v>0</v>
      </c>
      <c r="I60" s="277"/>
      <c r="J60" s="277">
        <v>0</v>
      </c>
      <c r="K60" s="277"/>
      <c r="L60" s="277">
        <v>0</v>
      </c>
      <c r="M60" s="277"/>
      <c r="N60" s="277" t="s">
        <v>484</v>
      </c>
      <c r="O60" s="277"/>
      <c r="P60" s="277">
        <v>0</v>
      </c>
      <c r="Q60" s="277"/>
      <c r="R60" s="277" t="s">
        <v>484</v>
      </c>
      <c r="S60" s="277"/>
      <c r="T60" s="277">
        <v>0</v>
      </c>
      <c r="U60" s="277"/>
      <c r="V60" s="277" t="s">
        <v>484</v>
      </c>
      <c r="W60" s="277"/>
      <c r="X60" s="277">
        <v>0</v>
      </c>
      <c r="Y60" s="277"/>
      <c r="Z60" s="277" t="s">
        <v>484</v>
      </c>
      <c r="AA60" s="277"/>
      <c r="AB60" s="277">
        <v>0</v>
      </c>
      <c r="AC60" s="277">
        <v>0</v>
      </c>
    </row>
    <row r="61" spans="1:29" s="134" customFormat="1" ht="35.25" customHeight="1" x14ac:dyDescent="0.25">
      <c r="A61" s="275" t="s">
        <v>59</v>
      </c>
      <c r="B61" s="276" t="s">
        <v>138</v>
      </c>
      <c r="C61" s="277"/>
      <c r="D61" s="277"/>
      <c r="E61" s="277"/>
      <c r="F61" s="277"/>
      <c r="G61" s="277"/>
      <c r="H61" s="277"/>
      <c r="I61" s="277"/>
      <c r="J61" s="277"/>
      <c r="K61" s="277"/>
      <c r="L61" s="277"/>
      <c r="M61" s="277"/>
      <c r="N61" s="277"/>
      <c r="O61" s="277"/>
      <c r="P61" s="277"/>
      <c r="Q61" s="277"/>
      <c r="R61" s="277"/>
      <c r="S61" s="277"/>
      <c r="T61" s="277"/>
      <c r="U61" s="277"/>
      <c r="V61" s="277"/>
      <c r="W61" s="277"/>
      <c r="X61" s="277"/>
      <c r="Y61" s="277"/>
      <c r="Z61" s="277"/>
      <c r="AA61" s="277"/>
      <c r="AB61" s="277">
        <v>0</v>
      </c>
      <c r="AC61" s="277">
        <v>0</v>
      </c>
    </row>
    <row r="62" spans="1:29" s="134" customFormat="1" x14ac:dyDescent="0.25">
      <c r="A62" s="278" t="s">
        <v>137</v>
      </c>
      <c r="B62" s="279" t="s">
        <v>136</v>
      </c>
      <c r="C62" s="277">
        <v>24.285438000000003</v>
      </c>
      <c r="D62" s="334">
        <v>35.484229999999997</v>
      </c>
      <c r="E62" s="277"/>
      <c r="F62" s="277"/>
      <c r="G62" s="277">
        <v>0</v>
      </c>
      <c r="H62" s="277">
        <v>24.285438000000003</v>
      </c>
      <c r="I62" s="277"/>
      <c r="J62" s="334">
        <v>35.484229999999997</v>
      </c>
      <c r="K62" s="277"/>
      <c r="L62" s="277">
        <v>0</v>
      </c>
      <c r="M62" s="277"/>
      <c r="N62" s="277" t="s">
        <v>484</v>
      </c>
      <c r="O62" s="277"/>
      <c r="P62" s="277">
        <v>0</v>
      </c>
      <c r="Q62" s="277"/>
      <c r="R62" s="277" t="s">
        <v>484</v>
      </c>
      <c r="S62" s="277"/>
      <c r="T62" s="277">
        <v>0</v>
      </c>
      <c r="U62" s="277"/>
      <c r="V62" s="277" t="s">
        <v>484</v>
      </c>
      <c r="W62" s="277"/>
      <c r="X62" s="277">
        <v>0</v>
      </c>
      <c r="Y62" s="277"/>
      <c r="Z62" s="277" t="s">
        <v>484</v>
      </c>
      <c r="AA62" s="277"/>
      <c r="AB62" s="277">
        <v>24.285438000000003</v>
      </c>
      <c r="AC62" s="334">
        <v>35.484229999999997</v>
      </c>
    </row>
    <row r="63" spans="1:29" s="134" customFormat="1" x14ac:dyDescent="0.25">
      <c r="A63" s="278" t="s">
        <v>135</v>
      </c>
      <c r="B63" s="281" t="s">
        <v>129</v>
      </c>
      <c r="C63" s="277"/>
      <c r="D63" s="277"/>
      <c r="E63" s="277"/>
      <c r="F63" s="277"/>
      <c r="G63" s="277">
        <v>0</v>
      </c>
      <c r="H63" s="277">
        <v>0</v>
      </c>
      <c r="I63" s="277"/>
      <c r="J63" s="277">
        <v>0</v>
      </c>
      <c r="K63" s="277"/>
      <c r="L63" s="277">
        <v>0</v>
      </c>
      <c r="M63" s="277"/>
      <c r="N63" s="277" t="s">
        <v>484</v>
      </c>
      <c r="O63" s="277"/>
      <c r="P63" s="277">
        <v>0</v>
      </c>
      <c r="Q63" s="277"/>
      <c r="R63" s="277" t="s">
        <v>484</v>
      </c>
      <c r="S63" s="277"/>
      <c r="T63" s="277">
        <v>0</v>
      </c>
      <c r="U63" s="277"/>
      <c r="V63" s="277" t="s">
        <v>484</v>
      </c>
      <c r="W63" s="277"/>
      <c r="X63" s="277">
        <v>0</v>
      </c>
      <c r="Y63" s="277"/>
      <c r="Z63" s="277" t="s">
        <v>484</v>
      </c>
      <c r="AA63" s="277"/>
      <c r="AB63" s="277">
        <v>0</v>
      </c>
      <c r="AC63" s="277">
        <v>0</v>
      </c>
    </row>
    <row r="64" spans="1:29" s="134" customFormat="1" x14ac:dyDescent="0.25">
      <c r="A64" s="278" t="s">
        <v>134</v>
      </c>
      <c r="B64" s="279" t="s">
        <v>128</v>
      </c>
      <c r="C64" s="277"/>
      <c r="D64" s="277"/>
      <c r="E64" s="277"/>
      <c r="F64" s="277"/>
      <c r="G64" s="277">
        <v>0</v>
      </c>
      <c r="H64" s="277">
        <v>0</v>
      </c>
      <c r="I64" s="277"/>
      <c r="J64" s="277">
        <v>0</v>
      </c>
      <c r="K64" s="277"/>
      <c r="L64" s="277">
        <v>0</v>
      </c>
      <c r="M64" s="277"/>
      <c r="N64" s="277" t="s">
        <v>484</v>
      </c>
      <c r="O64" s="277"/>
      <c r="P64" s="277">
        <v>0</v>
      </c>
      <c r="Q64" s="277"/>
      <c r="R64" s="277" t="s">
        <v>484</v>
      </c>
      <c r="S64" s="277"/>
      <c r="T64" s="277">
        <v>0</v>
      </c>
      <c r="U64" s="277"/>
      <c r="V64" s="277" t="s">
        <v>484</v>
      </c>
      <c r="W64" s="277"/>
      <c r="X64" s="277">
        <v>0</v>
      </c>
      <c r="Y64" s="277"/>
      <c r="Z64" s="277" t="s">
        <v>484</v>
      </c>
      <c r="AA64" s="277"/>
      <c r="AB64" s="277">
        <v>0</v>
      </c>
      <c r="AC64" s="277">
        <v>0</v>
      </c>
    </row>
    <row r="65" spans="1:29" s="134" customFormat="1" x14ac:dyDescent="0.25">
      <c r="A65" s="278" t="s">
        <v>133</v>
      </c>
      <c r="B65" s="281" t="s">
        <v>127</v>
      </c>
      <c r="C65" s="277"/>
      <c r="D65" s="277"/>
      <c r="E65" s="277"/>
      <c r="F65" s="277"/>
      <c r="G65" s="277">
        <v>0</v>
      </c>
      <c r="H65" s="277">
        <v>0</v>
      </c>
      <c r="I65" s="277"/>
      <c r="J65" s="277">
        <v>0</v>
      </c>
      <c r="K65" s="277"/>
      <c r="L65" s="277">
        <v>0</v>
      </c>
      <c r="M65" s="277"/>
      <c r="N65" s="277" t="s">
        <v>484</v>
      </c>
      <c r="O65" s="277"/>
      <c r="P65" s="277">
        <v>0</v>
      </c>
      <c r="Q65" s="277"/>
      <c r="R65" s="277" t="s">
        <v>484</v>
      </c>
      <c r="S65" s="277"/>
      <c r="T65" s="277">
        <v>0</v>
      </c>
      <c r="U65" s="277"/>
      <c r="V65" s="277" t="s">
        <v>484</v>
      </c>
      <c r="W65" s="277"/>
      <c r="X65" s="277">
        <v>0</v>
      </c>
      <c r="Y65" s="277"/>
      <c r="Z65" s="277" t="s">
        <v>484</v>
      </c>
      <c r="AA65" s="277"/>
      <c r="AB65" s="277">
        <v>0</v>
      </c>
      <c r="AC65" s="277">
        <v>0</v>
      </c>
    </row>
    <row r="66" spans="1:29" s="134" customFormat="1" x14ac:dyDescent="0.25">
      <c r="A66" s="278" t="s">
        <v>132</v>
      </c>
      <c r="B66" s="281" t="s">
        <v>527</v>
      </c>
      <c r="C66" s="277">
        <v>4.4000000000000004</v>
      </c>
      <c r="D66" s="277">
        <v>4.4000000000000004</v>
      </c>
      <c r="E66" s="277"/>
      <c r="F66" s="277"/>
      <c r="G66" s="277">
        <v>0</v>
      </c>
      <c r="H66" s="277">
        <v>4.4000000000000004</v>
      </c>
      <c r="I66" s="277"/>
      <c r="J66" s="277">
        <v>4.4000000000000004</v>
      </c>
      <c r="K66" s="277"/>
      <c r="L66" s="277">
        <v>0</v>
      </c>
      <c r="M66" s="277"/>
      <c r="N66" s="277" t="s">
        <v>484</v>
      </c>
      <c r="O66" s="277"/>
      <c r="P66" s="277">
        <v>0</v>
      </c>
      <c r="Q66" s="277"/>
      <c r="R66" s="277" t="s">
        <v>484</v>
      </c>
      <c r="S66" s="277"/>
      <c r="T66" s="277">
        <v>0</v>
      </c>
      <c r="U66" s="277"/>
      <c r="V66" s="277" t="s">
        <v>484</v>
      </c>
      <c r="W66" s="277"/>
      <c r="X66" s="277">
        <v>0</v>
      </c>
      <c r="Y66" s="277"/>
      <c r="Z66" s="277" t="s">
        <v>484</v>
      </c>
      <c r="AA66" s="277"/>
      <c r="AB66" s="277">
        <v>4.4000000000000004</v>
      </c>
      <c r="AC66" s="277">
        <v>4.4000000000000004</v>
      </c>
    </row>
    <row r="67" spans="1:29" s="134" customFormat="1" x14ac:dyDescent="0.25">
      <c r="A67" s="278" t="s">
        <v>131</v>
      </c>
      <c r="B67" s="281" t="s">
        <v>528</v>
      </c>
      <c r="C67" s="277"/>
      <c r="D67" s="277"/>
      <c r="E67" s="277"/>
      <c r="F67" s="277"/>
      <c r="G67" s="277">
        <v>0</v>
      </c>
      <c r="H67" s="277">
        <v>0</v>
      </c>
      <c r="I67" s="277"/>
      <c r="J67" s="277">
        <v>0</v>
      </c>
      <c r="K67" s="277"/>
      <c r="L67" s="277">
        <v>0</v>
      </c>
      <c r="M67" s="277"/>
      <c r="N67" s="277" t="s">
        <v>484</v>
      </c>
      <c r="O67" s="277"/>
      <c r="P67" s="277">
        <v>0</v>
      </c>
      <c r="Q67" s="277"/>
      <c r="R67" s="277" t="s">
        <v>484</v>
      </c>
      <c r="S67" s="277"/>
      <c r="T67" s="277">
        <v>0</v>
      </c>
      <c r="U67" s="277"/>
      <c r="V67" s="277" t="s">
        <v>484</v>
      </c>
      <c r="W67" s="277"/>
      <c r="X67" s="277">
        <v>0</v>
      </c>
      <c r="Y67" s="277"/>
      <c r="Z67" s="277" t="s">
        <v>484</v>
      </c>
      <c r="AA67" s="277"/>
      <c r="AB67" s="277">
        <v>0</v>
      </c>
      <c r="AC67" s="277">
        <v>0</v>
      </c>
    </row>
    <row r="68" spans="1:29" s="134" customFormat="1" x14ac:dyDescent="0.25">
      <c r="A68" s="278" t="s">
        <v>529</v>
      </c>
      <c r="B68" s="281" t="s">
        <v>530</v>
      </c>
      <c r="C68" s="277"/>
      <c r="D68" s="277"/>
      <c r="E68" s="277"/>
      <c r="F68" s="277"/>
      <c r="G68" s="277">
        <v>0</v>
      </c>
      <c r="H68" s="277">
        <v>0</v>
      </c>
      <c r="I68" s="277"/>
      <c r="J68" s="277">
        <v>0</v>
      </c>
      <c r="K68" s="277"/>
      <c r="L68" s="277">
        <v>0</v>
      </c>
      <c r="M68" s="277"/>
      <c r="N68" s="277" t="s">
        <v>484</v>
      </c>
      <c r="O68" s="277"/>
      <c r="P68" s="277">
        <v>0</v>
      </c>
      <c r="Q68" s="277"/>
      <c r="R68" s="277" t="s">
        <v>484</v>
      </c>
      <c r="S68" s="277"/>
      <c r="T68" s="277">
        <v>0</v>
      </c>
      <c r="U68" s="277"/>
      <c r="V68" s="277" t="s">
        <v>484</v>
      </c>
      <c r="W68" s="277"/>
      <c r="X68" s="277">
        <v>0</v>
      </c>
      <c r="Y68" s="277"/>
      <c r="Z68" s="277" t="s">
        <v>484</v>
      </c>
      <c r="AA68" s="277"/>
      <c r="AB68" s="277">
        <v>0</v>
      </c>
      <c r="AC68" s="277">
        <v>0</v>
      </c>
    </row>
    <row r="69" spans="1:29" s="134" customFormat="1" x14ac:dyDescent="0.25">
      <c r="A69" s="278" t="s">
        <v>531</v>
      </c>
      <c r="B69" s="281" t="s">
        <v>532</v>
      </c>
      <c r="C69" s="277"/>
      <c r="D69" s="277"/>
      <c r="E69" s="277"/>
      <c r="F69" s="277"/>
      <c r="G69" s="277">
        <v>0</v>
      </c>
      <c r="H69" s="277">
        <v>0</v>
      </c>
      <c r="I69" s="277"/>
      <c r="J69" s="277">
        <v>0</v>
      </c>
      <c r="K69" s="277"/>
      <c r="L69" s="277">
        <v>0</v>
      </c>
      <c r="M69" s="277"/>
      <c r="N69" s="277" t="s">
        <v>484</v>
      </c>
      <c r="O69" s="277"/>
      <c r="P69" s="277">
        <v>0</v>
      </c>
      <c r="Q69" s="277"/>
      <c r="R69" s="277" t="s">
        <v>484</v>
      </c>
      <c r="S69" s="277"/>
      <c r="T69" s="277">
        <v>0</v>
      </c>
      <c r="U69" s="277"/>
      <c r="V69" s="277" t="s">
        <v>484</v>
      </c>
      <c r="W69" s="277"/>
      <c r="X69" s="277">
        <v>0</v>
      </c>
      <c r="Y69" s="277"/>
      <c r="Z69" s="277" t="s">
        <v>484</v>
      </c>
      <c r="AA69" s="277"/>
      <c r="AB69" s="277">
        <v>0</v>
      </c>
      <c r="AC69" s="277">
        <v>0</v>
      </c>
    </row>
    <row r="70" spans="1:29" s="134" customFormat="1" x14ac:dyDescent="0.25">
      <c r="A70" s="278" t="s">
        <v>533</v>
      </c>
      <c r="B70" s="281" t="s">
        <v>534</v>
      </c>
      <c r="C70" s="277"/>
      <c r="D70" s="277"/>
      <c r="E70" s="277"/>
      <c r="F70" s="277"/>
      <c r="G70" s="277">
        <v>0</v>
      </c>
      <c r="H70" s="277">
        <v>0</v>
      </c>
      <c r="I70" s="277"/>
      <c r="J70" s="277">
        <v>0</v>
      </c>
      <c r="K70" s="277"/>
      <c r="L70" s="277">
        <v>0</v>
      </c>
      <c r="M70" s="277"/>
      <c r="N70" s="277" t="s">
        <v>484</v>
      </c>
      <c r="O70" s="277"/>
      <c r="P70" s="277">
        <v>0</v>
      </c>
      <c r="Q70" s="277"/>
      <c r="R70" s="277" t="s">
        <v>484</v>
      </c>
      <c r="S70" s="277"/>
      <c r="T70" s="277">
        <v>0</v>
      </c>
      <c r="U70" s="277"/>
      <c r="V70" s="277" t="s">
        <v>484</v>
      </c>
      <c r="W70" s="277"/>
      <c r="X70" s="277">
        <v>0</v>
      </c>
      <c r="Y70" s="277"/>
      <c r="Z70" s="277" t="s">
        <v>484</v>
      </c>
      <c r="AA70" s="277"/>
      <c r="AB70" s="277">
        <v>0</v>
      </c>
      <c r="AC70" s="277">
        <v>0</v>
      </c>
    </row>
    <row r="71" spans="1:29" s="134" customFormat="1" x14ac:dyDescent="0.25">
      <c r="A71" s="278" t="s">
        <v>535</v>
      </c>
      <c r="B71" s="281" t="s">
        <v>536</v>
      </c>
      <c r="C71" s="277"/>
      <c r="D71" s="277"/>
      <c r="E71" s="277"/>
      <c r="F71" s="277"/>
      <c r="G71" s="277">
        <v>0</v>
      </c>
      <c r="H71" s="277">
        <v>0</v>
      </c>
      <c r="I71" s="277"/>
      <c r="J71" s="277">
        <v>0</v>
      </c>
      <c r="K71" s="277"/>
      <c r="L71" s="277">
        <v>0</v>
      </c>
      <c r="M71" s="277"/>
      <c r="N71" s="277" t="s">
        <v>484</v>
      </c>
      <c r="O71" s="277"/>
      <c r="P71" s="277">
        <v>0</v>
      </c>
      <c r="Q71" s="277"/>
      <c r="R71" s="277" t="s">
        <v>484</v>
      </c>
      <c r="S71" s="277"/>
      <c r="T71" s="277">
        <v>0</v>
      </c>
      <c r="U71" s="277"/>
      <c r="V71" s="277" t="s">
        <v>484</v>
      </c>
      <c r="W71" s="277"/>
      <c r="X71" s="277">
        <v>0</v>
      </c>
      <c r="Y71" s="277"/>
      <c r="Z71" s="277" t="s">
        <v>484</v>
      </c>
      <c r="AA71" s="277"/>
      <c r="AB71" s="277">
        <v>0</v>
      </c>
      <c r="AC71" s="277">
        <v>0</v>
      </c>
    </row>
    <row r="72" spans="1:29" s="134" customFormat="1" x14ac:dyDescent="0.25">
      <c r="A72" s="278" t="s">
        <v>537</v>
      </c>
      <c r="B72" s="281" t="s">
        <v>538</v>
      </c>
      <c r="C72" s="277"/>
      <c r="D72" s="277"/>
      <c r="E72" s="277"/>
      <c r="F72" s="277"/>
      <c r="G72" s="277">
        <v>0</v>
      </c>
      <c r="H72" s="277">
        <v>0</v>
      </c>
      <c r="I72" s="277"/>
      <c r="J72" s="277">
        <v>0</v>
      </c>
      <c r="K72" s="277"/>
      <c r="L72" s="277">
        <v>0</v>
      </c>
      <c r="M72" s="277"/>
      <c r="N72" s="277" t="s">
        <v>484</v>
      </c>
      <c r="O72" s="277"/>
      <c r="P72" s="277">
        <v>0</v>
      </c>
      <c r="Q72" s="277"/>
      <c r="R72" s="277" t="s">
        <v>484</v>
      </c>
      <c r="S72" s="277"/>
      <c r="T72" s="277">
        <v>0</v>
      </c>
      <c r="U72" s="277"/>
      <c r="V72" s="277" t="s">
        <v>484</v>
      </c>
      <c r="W72" s="277"/>
      <c r="X72" s="277">
        <v>0</v>
      </c>
      <c r="Y72" s="277"/>
      <c r="Z72" s="277" t="s">
        <v>484</v>
      </c>
      <c r="AA72" s="277"/>
      <c r="AB72" s="277">
        <v>0</v>
      </c>
      <c r="AC72" s="277">
        <v>0</v>
      </c>
    </row>
    <row r="73" spans="1:29" s="134" customFormat="1" x14ac:dyDescent="0.25">
      <c r="A73" s="278" t="s">
        <v>539</v>
      </c>
      <c r="B73" s="281" t="s">
        <v>540</v>
      </c>
      <c r="C73" s="277"/>
      <c r="D73" s="277"/>
      <c r="E73" s="277"/>
      <c r="F73" s="277"/>
      <c r="G73" s="277">
        <v>0</v>
      </c>
      <c r="H73" s="277">
        <v>0</v>
      </c>
      <c r="I73" s="277"/>
      <c r="J73" s="277">
        <v>0</v>
      </c>
      <c r="K73" s="277"/>
      <c r="L73" s="277">
        <v>0</v>
      </c>
      <c r="M73" s="277"/>
      <c r="N73" s="277" t="s">
        <v>484</v>
      </c>
      <c r="O73" s="277"/>
      <c r="P73" s="277">
        <v>0</v>
      </c>
      <c r="Q73" s="277"/>
      <c r="R73" s="277" t="s">
        <v>484</v>
      </c>
      <c r="S73" s="277"/>
      <c r="T73" s="277">
        <v>0</v>
      </c>
      <c r="U73" s="277"/>
      <c r="V73" s="277" t="s">
        <v>484</v>
      </c>
      <c r="W73" s="277"/>
      <c r="X73" s="277">
        <v>0</v>
      </c>
      <c r="Y73" s="277"/>
      <c r="Z73" s="277" t="s">
        <v>484</v>
      </c>
      <c r="AA73" s="277"/>
      <c r="AB73" s="277">
        <v>0</v>
      </c>
      <c r="AC73" s="277">
        <v>0</v>
      </c>
    </row>
    <row r="74" spans="1:29" s="134" customFormat="1" ht="36.75" customHeight="1" x14ac:dyDescent="0.25">
      <c r="A74" s="275" t="s">
        <v>58</v>
      </c>
      <c r="B74" s="282" t="s">
        <v>225</v>
      </c>
      <c r="C74" s="277"/>
      <c r="D74" s="277"/>
      <c r="E74" s="277"/>
      <c r="F74" s="277"/>
      <c r="G74" s="277">
        <v>0</v>
      </c>
      <c r="H74" s="277">
        <v>0</v>
      </c>
      <c r="I74" s="277"/>
      <c r="J74" s="277">
        <v>0</v>
      </c>
      <c r="K74" s="277"/>
      <c r="L74" s="277">
        <v>0</v>
      </c>
      <c r="M74" s="277"/>
      <c r="N74" s="277" t="s">
        <v>484</v>
      </c>
      <c r="O74" s="277"/>
      <c r="P74" s="277">
        <v>0</v>
      </c>
      <c r="Q74" s="277"/>
      <c r="R74" s="277" t="s">
        <v>484</v>
      </c>
      <c r="S74" s="277"/>
      <c r="T74" s="277">
        <v>0</v>
      </c>
      <c r="U74" s="277"/>
      <c r="V74" s="277" t="s">
        <v>484</v>
      </c>
      <c r="W74" s="277"/>
      <c r="X74" s="277">
        <v>0</v>
      </c>
      <c r="Y74" s="277"/>
      <c r="Z74" s="277" t="s">
        <v>484</v>
      </c>
      <c r="AA74" s="277"/>
      <c r="AB74" s="277">
        <v>0</v>
      </c>
      <c r="AC74" s="277">
        <v>0</v>
      </c>
    </row>
    <row r="75" spans="1:29" s="134" customFormat="1" x14ac:dyDescent="0.25">
      <c r="A75" s="275" t="s">
        <v>56</v>
      </c>
      <c r="B75" s="276" t="s">
        <v>130</v>
      </c>
      <c r="C75" s="277"/>
      <c r="D75" s="277"/>
      <c r="E75" s="277"/>
      <c r="F75" s="277"/>
      <c r="G75" s="277"/>
      <c r="H75" s="277"/>
      <c r="I75" s="277"/>
      <c r="J75" s="277"/>
      <c r="K75" s="277"/>
      <c r="L75" s="277"/>
      <c r="M75" s="277"/>
      <c r="N75" s="277"/>
      <c r="O75" s="277"/>
      <c r="P75" s="277"/>
      <c r="Q75" s="277"/>
      <c r="R75" s="277"/>
      <c r="S75" s="277"/>
      <c r="T75" s="277"/>
      <c r="U75" s="277"/>
      <c r="V75" s="277"/>
      <c r="W75" s="277"/>
      <c r="X75" s="277"/>
      <c r="Y75" s="277"/>
      <c r="Z75" s="277"/>
      <c r="AA75" s="277"/>
      <c r="AB75" s="277"/>
      <c r="AC75" s="277"/>
    </row>
    <row r="76" spans="1:29" s="134" customFormat="1" ht="45" customHeight="1" x14ac:dyDescent="0.25">
      <c r="A76" s="278" t="s">
        <v>220</v>
      </c>
      <c r="B76" s="279" t="s">
        <v>509</v>
      </c>
      <c r="C76" s="158"/>
      <c r="D76" s="283"/>
      <c r="E76" s="284"/>
      <c r="F76" s="284"/>
      <c r="G76" s="277">
        <v>0</v>
      </c>
      <c r="H76" s="277">
        <v>0</v>
      </c>
      <c r="I76" s="277"/>
      <c r="J76" s="277">
        <v>0</v>
      </c>
      <c r="K76" s="277"/>
      <c r="L76" s="277">
        <v>0</v>
      </c>
      <c r="M76" s="284"/>
      <c r="N76" s="277" t="s">
        <v>484</v>
      </c>
      <c r="O76" s="283"/>
      <c r="P76" s="277">
        <v>0</v>
      </c>
      <c r="Q76" s="283"/>
      <c r="R76" s="277" t="s">
        <v>484</v>
      </c>
      <c r="S76" s="283"/>
      <c r="T76" s="277">
        <v>0</v>
      </c>
      <c r="U76" s="283"/>
      <c r="V76" s="277" t="s">
        <v>484</v>
      </c>
      <c r="W76" s="283"/>
      <c r="X76" s="277">
        <v>0</v>
      </c>
      <c r="Y76" s="283"/>
      <c r="Z76" s="277" t="s">
        <v>484</v>
      </c>
      <c r="AA76" s="283"/>
      <c r="AB76" s="277">
        <v>0</v>
      </c>
      <c r="AC76" s="277">
        <v>0</v>
      </c>
    </row>
    <row r="77" spans="1:29" s="134" customFormat="1" ht="39.75" customHeight="1" x14ac:dyDescent="0.25">
      <c r="A77" s="278" t="s">
        <v>221</v>
      </c>
      <c r="B77" s="281" t="s">
        <v>507</v>
      </c>
      <c r="C77" s="277"/>
      <c r="D77" s="277"/>
      <c r="E77" s="277"/>
      <c r="F77" s="277"/>
      <c r="G77" s="277">
        <v>0</v>
      </c>
      <c r="H77" s="277">
        <v>0</v>
      </c>
      <c r="I77" s="277"/>
      <c r="J77" s="277">
        <v>0</v>
      </c>
      <c r="K77" s="277"/>
      <c r="L77" s="277">
        <v>0</v>
      </c>
      <c r="M77" s="277"/>
      <c r="N77" s="277" t="s">
        <v>484</v>
      </c>
      <c r="O77" s="277"/>
      <c r="P77" s="277">
        <v>0</v>
      </c>
      <c r="Q77" s="277"/>
      <c r="R77" s="277" t="s">
        <v>484</v>
      </c>
      <c r="S77" s="277"/>
      <c r="T77" s="277">
        <v>0</v>
      </c>
      <c r="U77" s="277"/>
      <c r="V77" s="277" t="s">
        <v>484</v>
      </c>
      <c r="W77" s="277"/>
      <c r="X77" s="277">
        <v>0</v>
      </c>
      <c r="Y77" s="277"/>
      <c r="Z77" s="277" t="s">
        <v>484</v>
      </c>
      <c r="AA77" s="277"/>
      <c r="AB77" s="277">
        <v>0</v>
      </c>
      <c r="AC77" s="277">
        <v>0</v>
      </c>
    </row>
    <row r="78" spans="1:29" s="134" customFormat="1" x14ac:dyDescent="0.25">
      <c r="A78" s="278" t="s">
        <v>222</v>
      </c>
      <c r="B78" s="281" t="s">
        <v>146</v>
      </c>
      <c r="C78" s="277"/>
      <c r="D78" s="277"/>
      <c r="E78" s="277"/>
      <c r="F78" s="277"/>
      <c r="G78" s="277">
        <v>0</v>
      </c>
      <c r="H78" s="277">
        <v>0</v>
      </c>
      <c r="I78" s="277"/>
      <c r="J78" s="277">
        <v>0</v>
      </c>
      <c r="K78" s="277"/>
      <c r="L78" s="277">
        <v>0</v>
      </c>
      <c r="M78" s="277"/>
      <c r="N78" s="277" t="s">
        <v>484</v>
      </c>
      <c r="O78" s="277"/>
      <c r="P78" s="277">
        <v>0</v>
      </c>
      <c r="Q78" s="277"/>
      <c r="R78" s="277" t="s">
        <v>484</v>
      </c>
      <c r="S78" s="277"/>
      <c r="T78" s="277">
        <v>0</v>
      </c>
      <c r="U78" s="277"/>
      <c r="V78" s="277" t="s">
        <v>484</v>
      </c>
      <c r="W78" s="277"/>
      <c r="X78" s="277">
        <v>0</v>
      </c>
      <c r="Y78" s="277"/>
      <c r="Z78" s="277" t="s">
        <v>484</v>
      </c>
      <c r="AA78" s="277"/>
      <c r="AB78" s="277">
        <v>0</v>
      </c>
      <c r="AC78" s="277">
        <v>0</v>
      </c>
    </row>
    <row r="79" spans="1:29" s="134" customFormat="1" x14ac:dyDescent="0.25">
      <c r="A79" s="278" t="s">
        <v>223</v>
      </c>
      <c r="B79" s="279" t="s">
        <v>508</v>
      </c>
      <c r="C79" s="277"/>
      <c r="D79" s="277"/>
      <c r="E79" s="277"/>
      <c r="F79" s="277"/>
      <c r="G79" s="277">
        <v>0</v>
      </c>
      <c r="H79" s="277">
        <v>0</v>
      </c>
      <c r="I79" s="277"/>
      <c r="J79" s="277">
        <v>0</v>
      </c>
      <c r="K79" s="277"/>
      <c r="L79" s="277">
        <v>4.4000000000000004</v>
      </c>
      <c r="M79" s="277"/>
      <c r="N79" s="277" t="s">
        <v>484</v>
      </c>
      <c r="O79" s="277"/>
      <c r="P79" s="277">
        <v>0</v>
      </c>
      <c r="Q79" s="277"/>
      <c r="R79" s="277" t="s">
        <v>484</v>
      </c>
      <c r="S79" s="277"/>
      <c r="T79" s="277">
        <v>0</v>
      </c>
      <c r="U79" s="277"/>
      <c r="V79" s="277" t="s">
        <v>484</v>
      </c>
      <c r="W79" s="277"/>
      <c r="X79" s="277">
        <v>0</v>
      </c>
      <c r="Y79" s="277"/>
      <c r="Z79" s="277" t="s">
        <v>484</v>
      </c>
      <c r="AA79" s="277"/>
      <c r="AB79" s="277">
        <v>4.4000000000000004</v>
      </c>
      <c r="AC79" s="277">
        <v>0</v>
      </c>
    </row>
    <row r="80" spans="1:29" s="134" customFormat="1" x14ac:dyDescent="0.25">
      <c r="A80" s="278" t="s">
        <v>224</v>
      </c>
      <c r="B80" s="279" t="s">
        <v>510</v>
      </c>
      <c r="C80" s="158"/>
      <c r="D80" s="283"/>
      <c r="E80" s="284"/>
      <c r="F80" s="284"/>
      <c r="G80" s="277">
        <v>0</v>
      </c>
      <c r="H80" s="277">
        <v>0</v>
      </c>
      <c r="I80" s="277"/>
      <c r="J80" s="277">
        <v>0</v>
      </c>
      <c r="K80" s="277"/>
      <c r="L80" s="277">
        <v>0</v>
      </c>
      <c r="M80" s="284"/>
      <c r="N80" s="277" t="s">
        <v>484</v>
      </c>
      <c r="O80" s="283"/>
      <c r="P80" s="277">
        <v>0</v>
      </c>
      <c r="Q80" s="283"/>
      <c r="R80" s="277" t="s">
        <v>484</v>
      </c>
      <c r="S80" s="283"/>
      <c r="T80" s="277">
        <v>0</v>
      </c>
      <c r="U80" s="283"/>
      <c r="V80" s="277" t="s">
        <v>484</v>
      </c>
      <c r="W80" s="283"/>
      <c r="X80" s="277">
        <v>0</v>
      </c>
      <c r="Y80" s="283"/>
      <c r="Z80" s="277" t="s">
        <v>484</v>
      </c>
      <c r="AA80" s="283"/>
      <c r="AB80" s="277">
        <v>0</v>
      </c>
      <c r="AC80" s="277">
        <v>0</v>
      </c>
    </row>
    <row r="81" spans="1:29" s="134" customFormat="1" x14ac:dyDescent="0.25">
      <c r="A81" s="278" t="s">
        <v>541</v>
      </c>
      <c r="B81" s="279" t="s">
        <v>511</v>
      </c>
      <c r="C81" s="158"/>
      <c r="D81" s="283"/>
      <c r="E81" s="284"/>
      <c r="F81" s="284"/>
      <c r="G81" s="277">
        <v>0</v>
      </c>
      <c r="H81" s="277">
        <v>0</v>
      </c>
      <c r="I81" s="277"/>
      <c r="J81" s="277">
        <v>0</v>
      </c>
      <c r="K81" s="277"/>
      <c r="L81" s="277">
        <v>0</v>
      </c>
      <c r="M81" s="284"/>
      <c r="N81" s="277" t="s">
        <v>484</v>
      </c>
      <c r="O81" s="283"/>
      <c r="P81" s="277">
        <v>0</v>
      </c>
      <c r="Q81" s="283"/>
      <c r="R81" s="277" t="s">
        <v>484</v>
      </c>
      <c r="S81" s="283"/>
      <c r="T81" s="277">
        <v>0</v>
      </c>
      <c r="U81" s="283"/>
      <c r="V81" s="277" t="s">
        <v>484</v>
      </c>
      <c r="W81" s="283"/>
      <c r="X81" s="277">
        <v>0</v>
      </c>
      <c r="Y81" s="283"/>
      <c r="Z81" s="277" t="s">
        <v>484</v>
      </c>
      <c r="AA81" s="283"/>
      <c r="AB81" s="277">
        <v>0</v>
      </c>
      <c r="AC81" s="277">
        <v>0</v>
      </c>
    </row>
    <row r="82" spans="1:29" s="134" customFormat="1" x14ac:dyDescent="0.25">
      <c r="A82" s="278" t="s">
        <v>542</v>
      </c>
      <c r="B82" s="279" t="s">
        <v>512</v>
      </c>
      <c r="C82" s="158"/>
      <c r="D82" s="283"/>
      <c r="E82" s="284"/>
      <c r="F82" s="284"/>
      <c r="G82" s="277">
        <v>0</v>
      </c>
      <c r="H82" s="277">
        <v>0</v>
      </c>
      <c r="I82" s="277"/>
      <c r="J82" s="277">
        <v>0</v>
      </c>
      <c r="K82" s="277"/>
      <c r="L82" s="277">
        <v>0</v>
      </c>
      <c r="M82" s="284"/>
      <c r="N82" s="277" t="s">
        <v>484</v>
      </c>
      <c r="O82" s="283"/>
      <c r="P82" s="277">
        <v>0</v>
      </c>
      <c r="Q82" s="283"/>
      <c r="R82" s="277" t="s">
        <v>484</v>
      </c>
      <c r="S82" s="283"/>
      <c r="T82" s="277">
        <v>0</v>
      </c>
      <c r="U82" s="283"/>
      <c r="V82" s="277" t="s">
        <v>484</v>
      </c>
      <c r="W82" s="283"/>
      <c r="X82" s="277">
        <v>0</v>
      </c>
      <c r="Y82" s="283"/>
      <c r="Z82" s="277" t="s">
        <v>484</v>
      </c>
      <c r="AA82" s="283"/>
      <c r="AB82" s="277">
        <v>0</v>
      </c>
      <c r="AC82" s="277">
        <v>0</v>
      </c>
    </row>
    <row r="83" spans="1:29" s="134" customFormat="1" x14ac:dyDescent="0.25">
      <c r="A83" s="278" t="s">
        <v>543</v>
      </c>
      <c r="B83" s="279" t="s">
        <v>514</v>
      </c>
      <c r="C83" s="158"/>
      <c r="D83" s="283"/>
      <c r="E83" s="284"/>
      <c r="F83" s="284"/>
      <c r="G83" s="277">
        <v>0</v>
      </c>
      <c r="H83" s="277">
        <v>0</v>
      </c>
      <c r="I83" s="277"/>
      <c r="J83" s="277">
        <v>0</v>
      </c>
      <c r="K83" s="277"/>
      <c r="L83" s="277">
        <v>0</v>
      </c>
      <c r="M83" s="284"/>
      <c r="N83" s="277" t="s">
        <v>484</v>
      </c>
      <c r="O83" s="283"/>
      <c r="P83" s="277">
        <v>0</v>
      </c>
      <c r="Q83" s="283"/>
      <c r="R83" s="277" t="s">
        <v>484</v>
      </c>
      <c r="S83" s="283"/>
      <c r="T83" s="277">
        <v>0</v>
      </c>
      <c r="U83" s="283"/>
      <c r="V83" s="277" t="s">
        <v>484</v>
      </c>
      <c r="W83" s="283"/>
      <c r="X83" s="277">
        <v>0</v>
      </c>
      <c r="Y83" s="283"/>
      <c r="Z83" s="277" t="s">
        <v>484</v>
      </c>
      <c r="AA83" s="283"/>
      <c r="AB83" s="277">
        <v>0</v>
      </c>
      <c r="AC83" s="277">
        <v>0</v>
      </c>
    </row>
    <row r="84" spans="1:29" s="134" customFormat="1" x14ac:dyDescent="0.25">
      <c r="A84" s="278" t="s">
        <v>544</v>
      </c>
      <c r="B84" s="279" t="s">
        <v>516</v>
      </c>
      <c r="C84" s="158"/>
      <c r="D84" s="283"/>
      <c r="E84" s="284"/>
      <c r="F84" s="284"/>
      <c r="G84" s="277">
        <v>0</v>
      </c>
      <c r="H84" s="277">
        <v>0</v>
      </c>
      <c r="I84" s="277"/>
      <c r="J84" s="277">
        <v>0</v>
      </c>
      <c r="K84" s="277"/>
      <c r="L84" s="277">
        <v>0</v>
      </c>
      <c r="M84" s="284"/>
      <c r="N84" s="277" t="s">
        <v>484</v>
      </c>
      <c r="O84" s="283"/>
      <c r="P84" s="277">
        <v>0</v>
      </c>
      <c r="Q84" s="283"/>
      <c r="R84" s="277" t="s">
        <v>484</v>
      </c>
      <c r="S84" s="283"/>
      <c r="T84" s="277">
        <v>0</v>
      </c>
      <c r="U84" s="283"/>
      <c r="V84" s="277" t="s">
        <v>484</v>
      </c>
      <c r="W84" s="283"/>
      <c r="X84" s="277">
        <v>0</v>
      </c>
      <c r="Y84" s="283"/>
      <c r="Z84" s="277" t="s">
        <v>484</v>
      </c>
      <c r="AA84" s="283"/>
      <c r="AB84" s="277">
        <v>0</v>
      </c>
      <c r="AC84" s="277">
        <v>0</v>
      </c>
    </row>
    <row r="85" spans="1:29" s="134" customFormat="1" x14ac:dyDescent="0.25">
      <c r="A85" s="278" t="s">
        <v>545</v>
      </c>
      <c r="B85" s="279" t="s">
        <v>518</v>
      </c>
      <c r="C85" s="158"/>
      <c r="D85" s="283"/>
      <c r="E85" s="284"/>
      <c r="F85" s="284"/>
      <c r="G85" s="277">
        <v>0</v>
      </c>
      <c r="H85" s="277">
        <v>0</v>
      </c>
      <c r="I85" s="277"/>
      <c r="J85" s="277">
        <v>0</v>
      </c>
      <c r="K85" s="277"/>
      <c r="L85" s="277">
        <v>0</v>
      </c>
      <c r="M85" s="284"/>
      <c r="N85" s="277" t="s">
        <v>484</v>
      </c>
      <c r="O85" s="283"/>
      <c r="P85" s="277">
        <v>0</v>
      </c>
      <c r="Q85" s="283"/>
      <c r="R85" s="277" t="s">
        <v>484</v>
      </c>
      <c r="S85" s="283"/>
      <c r="T85" s="277">
        <v>0</v>
      </c>
      <c r="U85" s="283"/>
      <c r="V85" s="277" t="s">
        <v>484</v>
      </c>
      <c r="W85" s="283"/>
      <c r="X85" s="277">
        <v>0</v>
      </c>
      <c r="Y85" s="283"/>
      <c r="Z85" s="277" t="s">
        <v>484</v>
      </c>
      <c r="AA85" s="283"/>
      <c r="AB85" s="277">
        <v>0</v>
      </c>
      <c r="AC85" s="277">
        <v>0</v>
      </c>
    </row>
    <row r="86" spans="1:29" s="134" customFormat="1" x14ac:dyDescent="0.25">
      <c r="A86" s="278" t="s">
        <v>546</v>
      </c>
      <c r="B86" s="279" t="s">
        <v>520</v>
      </c>
      <c r="C86" s="285"/>
      <c r="D86" s="283"/>
      <c r="E86" s="284"/>
      <c r="F86" s="284"/>
      <c r="G86" s="277">
        <v>0</v>
      </c>
      <c r="H86" s="277">
        <v>0</v>
      </c>
      <c r="I86" s="277"/>
      <c r="J86" s="277">
        <v>0</v>
      </c>
      <c r="K86" s="277"/>
      <c r="L86" s="277">
        <v>0</v>
      </c>
      <c r="M86" s="284"/>
      <c r="N86" s="277" t="s">
        <v>484</v>
      </c>
      <c r="O86" s="283"/>
      <c r="P86" s="277">
        <v>0</v>
      </c>
      <c r="Q86" s="283"/>
      <c r="R86" s="277" t="s">
        <v>484</v>
      </c>
      <c r="S86" s="283"/>
      <c r="T86" s="277">
        <v>0</v>
      </c>
      <c r="U86" s="283"/>
      <c r="V86" s="277" t="s">
        <v>484</v>
      </c>
      <c r="W86" s="283"/>
      <c r="X86" s="277">
        <v>0</v>
      </c>
      <c r="Y86" s="283"/>
      <c r="Z86" s="277" t="s">
        <v>484</v>
      </c>
      <c r="AA86" s="283"/>
      <c r="AB86" s="277">
        <v>0</v>
      </c>
      <c r="AC86" s="277">
        <v>0</v>
      </c>
    </row>
    <row r="87" spans="1:29" x14ac:dyDescent="0.25">
      <c r="G87" s="58"/>
    </row>
    <row r="88" spans="1:29" x14ac:dyDescent="0.25">
      <c r="G88" s="58"/>
    </row>
    <row r="89" spans="1:29" x14ac:dyDescent="0.25">
      <c r="G89" s="58"/>
    </row>
    <row r="90" spans="1:29" x14ac:dyDescent="0.25">
      <c r="G90" s="58"/>
    </row>
    <row r="91" spans="1:29" x14ac:dyDescent="0.25">
      <c r="G91" s="58"/>
    </row>
    <row r="92" spans="1:29" x14ac:dyDescent="0.25">
      <c r="G92" s="58"/>
    </row>
  </sheetData>
  <mergeCells count="31">
    <mergeCell ref="AB20:AC21"/>
    <mergeCell ref="Z21:AA21"/>
    <mergeCell ref="X20:AA20"/>
    <mergeCell ref="X21:Y21"/>
    <mergeCell ref="A14:AA14"/>
    <mergeCell ref="C20:D21"/>
    <mergeCell ref="A16:AA16"/>
    <mergeCell ref="A15:AA15"/>
    <mergeCell ref="A20:A22"/>
    <mergeCell ref="E20:F21"/>
    <mergeCell ref="A18:AA18"/>
    <mergeCell ref="H20:K20"/>
    <mergeCell ref="L20:O20"/>
    <mergeCell ref="L21:M21"/>
    <mergeCell ref="N21:O21"/>
    <mergeCell ref="P20:S20"/>
    <mergeCell ref="P21:Q21"/>
    <mergeCell ref="R21:S21"/>
    <mergeCell ref="H21:I21"/>
    <mergeCell ref="A4:AA4"/>
    <mergeCell ref="A12:AA12"/>
    <mergeCell ref="A9:AA9"/>
    <mergeCell ref="A11:AA11"/>
    <mergeCell ref="A8:AA8"/>
    <mergeCell ref="A6:AA6"/>
    <mergeCell ref="J21:K21"/>
    <mergeCell ref="G20:G22"/>
    <mergeCell ref="T20:W20"/>
    <mergeCell ref="B20:B22"/>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6"/>
  <sheetViews>
    <sheetView view="pageBreakPreview" topLeftCell="A22" zoomScale="80" zoomScaleSheetLayoutView="80" workbookViewId="0">
      <selection activeCell="R33" sqref="R33"/>
    </sheetView>
  </sheetViews>
  <sheetFormatPr defaultColWidth="9.140625" defaultRowHeight="15" x14ac:dyDescent="0.25"/>
  <cols>
    <col min="1" max="1" width="18" style="18" customWidth="1"/>
    <col min="2" max="2" width="23.140625" style="18" customWidth="1"/>
    <col min="3" max="3" width="18.5703125" style="18" customWidth="1"/>
    <col min="4" max="4" width="15.140625" style="18" customWidth="1"/>
    <col min="5" max="12" width="7.7109375" style="18" customWidth="1"/>
    <col min="13" max="13" width="10.7109375" style="18" customWidth="1"/>
    <col min="14" max="14" width="56.140625" style="18" customWidth="1"/>
    <col min="15" max="15" width="17.28515625" style="18" customWidth="1"/>
    <col min="16" max="16" width="13.42578125" style="18" customWidth="1"/>
    <col min="17" max="17" width="22.28515625" style="18" customWidth="1"/>
    <col min="18" max="18" width="17" style="18" customWidth="1"/>
    <col min="19" max="20" width="9.7109375" style="18" customWidth="1"/>
    <col min="21" max="21" width="11.42578125" style="18" customWidth="1"/>
    <col min="22" max="22" width="12.7109375" style="18" customWidth="1"/>
    <col min="23" max="23" width="31" style="18" customWidth="1"/>
    <col min="24" max="24" width="10.7109375" style="18" customWidth="1"/>
    <col min="25" max="25" width="26.5703125" style="18" customWidth="1"/>
    <col min="26" max="26" width="7.7109375" style="18" customWidth="1"/>
    <col min="27" max="28" width="10.7109375" style="18" customWidth="1"/>
    <col min="29" max="29" width="29.85546875" style="18" customWidth="1"/>
    <col min="30" max="30" width="10.7109375" style="18" customWidth="1"/>
    <col min="31" max="31" width="15.85546875" style="18" customWidth="1"/>
    <col min="32" max="32" width="18.85546875" style="18" customWidth="1"/>
    <col min="33" max="33" width="18" style="18" customWidth="1"/>
    <col min="34" max="35" width="12" style="18" customWidth="1"/>
    <col min="36" max="36" width="11.7109375" style="18" customWidth="1"/>
    <col min="37" max="37" width="12" style="18" customWidth="1"/>
    <col min="38" max="38" width="12.28515625" style="18" customWidth="1"/>
    <col min="39" max="39" width="17.140625" style="18" customWidth="1"/>
    <col min="40"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77" style="18" customWidth="1"/>
    <col min="49" max="49" width="0" style="18" hidden="1" customWidth="1"/>
    <col min="50" max="16384" width="9.140625" style="18"/>
  </cols>
  <sheetData>
    <row r="1" spans="1:48" ht="18.75" x14ac:dyDescent="0.25">
      <c r="AV1" s="33" t="s">
        <v>68</v>
      </c>
    </row>
    <row r="2" spans="1:48" ht="18.75" x14ac:dyDescent="0.3">
      <c r="AV2" s="14" t="s">
        <v>10</v>
      </c>
    </row>
    <row r="3" spans="1:48" ht="18.75" x14ac:dyDescent="0.3">
      <c r="AV3" s="14" t="s">
        <v>67</v>
      </c>
    </row>
    <row r="4" spans="1:48" ht="18.75" x14ac:dyDescent="0.3">
      <c r="AV4" s="14"/>
    </row>
    <row r="5" spans="1:48" ht="18.75" customHeight="1" x14ac:dyDescent="0.25">
      <c r="A5" s="365" t="str">
        <f>'1. паспорт местоположение'!A5:C5</f>
        <v>Год раскрытия информации: 2023 год</v>
      </c>
      <c r="B5" s="365"/>
      <c r="C5" s="365"/>
      <c r="D5" s="365"/>
      <c r="E5" s="365"/>
      <c r="F5" s="365"/>
      <c r="G5" s="365"/>
      <c r="H5" s="365"/>
      <c r="I5" s="365"/>
      <c r="J5" s="365"/>
      <c r="K5" s="365"/>
      <c r="L5" s="365"/>
      <c r="M5" s="365"/>
      <c r="N5" s="365"/>
      <c r="O5" s="365"/>
      <c r="P5" s="365"/>
      <c r="Q5" s="365"/>
      <c r="R5" s="365"/>
      <c r="S5" s="365"/>
      <c r="T5" s="365"/>
      <c r="U5" s="365"/>
      <c r="V5" s="365"/>
      <c r="W5" s="365"/>
      <c r="X5" s="365"/>
      <c r="Y5" s="365"/>
      <c r="Z5" s="365"/>
      <c r="AA5" s="365"/>
      <c r="AB5" s="365"/>
      <c r="AC5" s="365"/>
      <c r="AD5" s="365"/>
      <c r="AE5" s="365"/>
      <c r="AF5" s="365"/>
      <c r="AG5" s="365"/>
      <c r="AH5" s="365"/>
      <c r="AI5" s="365"/>
      <c r="AJ5" s="365"/>
      <c r="AK5" s="365"/>
      <c r="AL5" s="365"/>
      <c r="AM5" s="365"/>
      <c r="AN5" s="365"/>
      <c r="AO5" s="365"/>
      <c r="AP5" s="365"/>
      <c r="AQ5" s="365"/>
      <c r="AR5" s="365"/>
      <c r="AS5" s="365"/>
      <c r="AT5" s="365"/>
      <c r="AU5" s="365"/>
      <c r="AV5" s="365"/>
    </row>
    <row r="6" spans="1:48" ht="18.75" x14ac:dyDescent="0.3">
      <c r="AV6" s="14"/>
    </row>
    <row r="7" spans="1:48" ht="18.75" x14ac:dyDescent="0.25">
      <c r="A7" s="369" t="s">
        <v>9</v>
      </c>
      <c r="B7" s="369"/>
      <c r="C7" s="369"/>
      <c r="D7" s="369"/>
      <c r="E7" s="369"/>
      <c r="F7" s="369"/>
      <c r="G7" s="369"/>
      <c r="H7" s="369"/>
      <c r="I7" s="369"/>
      <c r="J7" s="369"/>
      <c r="K7" s="369"/>
      <c r="L7" s="369"/>
      <c r="M7" s="369"/>
      <c r="N7" s="369"/>
      <c r="O7" s="369"/>
      <c r="P7" s="369"/>
      <c r="Q7" s="369"/>
      <c r="R7" s="369"/>
      <c r="S7" s="369"/>
      <c r="T7" s="369"/>
      <c r="U7" s="369"/>
      <c r="V7" s="369"/>
      <c r="W7" s="369"/>
      <c r="X7" s="369"/>
      <c r="Y7" s="369"/>
      <c r="Z7" s="369"/>
      <c r="AA7" s="369"/>
      <c r="AB7" s="369"/>
      <c r="AC7" s="369"/>
      <c r="AD7" s="369"/>
      <c r="AE7" s="369"/>
      <c r="AF7" s="369"/>
      <c r="AG7" s="369"/>
      <c r="AH7" s="369"/>
      <c r="AI7" s="369"/>
      <c r="AJ7" s="369"/>
      <c r="AK7" s="369"/>
      <c r="AL7" s="369"/>
      <c r="AM7" s="369"/>
      <c r="AN7" s="369"/>
      <c r="AO7" s="369"/>
      <c r="AP7" s="369"/>
      <c r="AQ7" s="369"/>
      <c r="AR7" s="369"/>
      <c r="AS7" s="369"/>
      <c r="AT7" s="369"/>
      <c r="AU7" s="369"/>
      <c r="AV7" s="369"/>
    </row>
    <row r="8" spans="1:48" ht="18.75" x14ac:dyDescent="0.25">
      <c r="A8" s="369"/>
      <c r="B8" s="369"/>
      <c r="C8" s="369"/>
      <c r="D8" s="369"/>
      <c r="E8" s="369"/>
      <c r="F8" s="369"/>
      <c r="G8" s="369"/>
      <c r="H8" s="369"/>
      <c r="I8" s="369"/>
      <c r="J8" s="369"/>
      <c r="K8" s="369"/>
      <c r="L8" s="369"/>
      <c r="M8" s="369"/>
      <c r="N8" s="369"/>
      <c r="O8" s="369"/>
      <c r="P8" s="369"/>
      <c r="Q8" s="369"/>
      <c r="R8" s="369"/>
      <c r="S8" s="369"/>
      <c r="T8" s="369"/>
      <c r="U8" s="369"/>
      <c r="V8" s="369"/>
      <c r="W8" s="369"/>
      <c r="X8" s="369"/>
      <c r="Y8" s="369"/>
      <c r="Z8" s="369"/>
      <c r="AA8" s="369"/>
      <c r="AB8" s="369"/>
      <c r="AC8" s="369"/>
      <c r="AD8" s="369"/>
      <c r="AE8" s="369"/>
      <c r="AF8" s="369"/>
      <c r="AG8" s="369"/>
      <c r="AH8" s="369"/>
      <c r="AI8" s="369"/>
      <c r="AJ8" s="369"/>
      <c r="AK8" s="369"/>
      <c r="AL8" s="369"/>
      <c r="AM8" s="369"/>
      <c r="AN8" s="369"/>
      <c r="AO8" s="369"/>
      <c r="AP8" s="369"/>
      <c r="AQ8" s="369"/>
      <c r="AR8" s="369"/>
      <c r="AS8" s="369"/>
      <c r="AT8" s="369"/>
      <c r="AU8" s="369"/>
      <c r="AV8" s="369"/>
    </row>
    <row r="9" spans="1:48" ht="15.75" x14ac:dyDescent="0.25">
      <c r="A9" s="386" t="str">
        <f>'1. паспорт местоположение'!A9:C9</f>
        <v>АО "Россети Тюмень"</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386"/>
      <c r="AB9" s="386"/>
      <c r="AC9" s="386"/>
      <c r="AD9" s="386"/>
      <c r="AE9" s="386"/>
      <c r="AF9" s="386"/>
      <c r="AG9" s="386"/>
      <c r="AH9" s="386"/>
      <c r="AI9" s="386"/>
      <c r="AJ9" s="386"/>
      <c r="AK9" s="386"/>
      <c r="AL9" s="386"/>
      <c r="AM9" s="386"/>
      <c r="AN9" s="386"/>
      <c r="AO9" s="386"/>
      <c r="AP9" s="386"/>
      <c r="AQ9" s="386"/>
      <c r="AR9" s="386"/>
      <c r="AS9" s="386"/>
      <c r="AT9" s="386"/>
      <c r="AU9" s="386"/>
      <c r="AV9" s="386"/>
    </row>
    <row r="10" spans="1:48" ht="15.75" x14ac:dyDescent="0.25">
      <c r="A10" s="366" t="s">
        <v>8</v>
      </c>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366"/>
      <c r="AB10" s="366"/>
      <c r="AC10" s="366"/>
      <c r="AD10" s="366"/>
      <c r="AE10" s="366"/>
      <c r="AF10" s="366"/>
      <c r="AG10" s="366"/>
      <c r="AH10" s="366"/>
      <c r="AI10" s="366"/>
      <c r="AJ10" s="366"/>
      <c r="AK10" s="366"/>
      <c r="AL10" s="366"/>
      <c r="AM10" s="366"/>
      <c r="AN10" s="366"/>
      <c r="AO10" s="366"/>
      <c r="AP10" s="366"/>
      <c r="AQ10" s="366"/>
      <c r="AR10" s="366"/>
      <c r="AS10" s="366"/>
      <c r="AT10" s="366"/>
      <c r="AU10" s="366"/>
      <c r="AV10" s="366"/>
    </row>
    <row r="11" spans="1:48" ht="18.75" x14ac:dyDescent="0.25">
      <c r="A11" s="369"/>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c r="AA11" s="369"/>
      <c r="AB11" s="369"/>
      <c r="AC11" s="369"/>
      <c r="AD11" s="369"/>
      <c r="AE11" s="369"/>
      <c r="AF11" s="369"/>
      <c r="AG11" s="369"/>
      <c r="AH11" s="369"/>
      <c r="AI11" s="369"/>
      <c r="AJ11" s="369"/>
      <c r="AK11" s="369"/>
      <c r="AL11" s="369"/>
      <c r="AM11" s="369"/>
      <c r="AN11" s="369"/>
      <c r="AO11" s="369"/>
      <c r="AP11" s="369"/>
      <c r="AQ11" s="369"/>
      <c r="AR11" s="369"/>
      <c r="AS11" s="369"/>
      <c r="AT11" s="369"/>
      <c r="AU11" s="369"/>
      <c r="AV11" s="369"/>
    </row>
    <row r="12" spans="1:48" ht="15.75" x14ac:dyDescent="0.25">
      <c r="A12" s="382" t="str">
        <f>'1. паспорт местоположение'!A12:C12</f>
        <v>J_TP1500.VL.0035</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c r="AB12" s="382"/>
      <c r="AC12" s="382"/>
      <c r="AD12" s="382"/>
      <c r="AE12" s="382"/>
      <c r="AF12" s="382"/>
      <c r="AG12" s="382"/>
      <c r="AH12" s="382"/>
      <c r="AI12" s="382"/>
      <c r="AJ12" s="382"/>
      <c r="AK12" s="382"/>
      <c r="AL12" s="382"/>
      <c r="AM12" s="382"/>
      <c r="AN12" s="382"/>
      <c r="AO12" s="382"/>
      <c r="AP12" s="382"/>
      <c r="AQ12" s="382"/>
      <c r="AR12" s="382"/>
      <c r="AS12" s="382"/>
      <c r="AT12" s="382"/>
      <c r="AU12" s="382"/>
      <c r="AV12" s="382"/>
    </row>
    <row r="13" spans="1:48" ht="15.75" x14ac:dyDescent="0.25">
      <c r="A13" s="366" t="s">
        <v>7</v>
      </c>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366"/>
      <c r="AB13" s="366"/>
      <c r="AC13" s="366"/>
      <c r="AD13" s="366"/>
      <c r="AE13" s="366"/>
      <c r="AF13" s="366"/>
      <c r="AG13" s="366"/>
      <c r="AH13" s="366"/>
      <c r="AI13" s="366"/>
      <c r="AJ13" s="366"/>
      <c r="AK13" s="366"/>
      <c r="AL13" s="366"/>
      <c r="AM13" s="366"/>
      <c r="AN13" s="366"/>
      <c r="AO13" s="366"/>
      <c r="AP13" s="366"/>
      <c r="AQ13" s="366"/>
      <c r="AR13" s="366"/>
      <c r="AS13" s="366"/>
      <c r="AT13" s="366"/>
      <c r="AU13" s="366"/>
      <c r="AV13" s="366"/>
    </row>
    <row r="14" spans="1:48" ht="18.75" x14ac:dyDescent="0.25">
      <c r="A14" s="385"/>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5"/>
      <c r="Z14" s="385"/>
      <c r="AA14" s="385"/>
      <c r="AB14" s="385"/>
      <c r="AC14" s="385"/>
      <c r="AD14" s="385"/>
      <c r="AE14" s="385"/>
      <c r="AF14" s="385"/>
      <c r="AG14" s="385"/>
      <c r="AH14" s="385"/>
      <c r="AI14" s="385"/>
      <c r="AJ14" s="385"/>
      <c r="AK14" s="385"/>
      <c r="AL14" s="385"/>
      <c r="AM14" s="385"/>
      <c r="AN14" s="385"/>
      <c r="AO14" s="385"/>
      <c r="AP14" s="385"/>
      <c r="AQ14" s="385"/>
      <c r="AR14" s="385"/>
      <c r="AS14" s="385"/>
      <c r="AT14" s="385"/>
      <c r="AU14" s="385"/>
      <c r="AV14" s="385"/>
    </row>
    <row r="15" spans="1:48" ht="15.75" x14ac:dyDescent="0.25">
      <c r="A15" s="382" t="str">
        <f>'1. паспорт местоположение'!A15:C15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c r="AD15" s="382"/>
      <c r="AE15" s="382"/>
      <c r="AF15" s="382"/>
      <c r="AG15" s="382"/>
      <c r="AH15" s="382"/>
      <c r="AI15" s="382"/>
      <c r="AJ15" s="382"/>
      <c r="AK15" s="382"/>
      <c r="AL15" s="382"/>
      <c r="AM15" s="382"/>
      <c r="AN15" s="382"/>
      <c r="AO15" s="382"/>
      <c r="AP15" s="382"/>
      <c r="AQ15" s="382"/>
      <c r="AR15" s="382"/>
      <c r="AS15" s="382"/>
      <c r="AT15" s="382"/>
      <c r="AU15" s="382"/>
      <c r="AV15" s="382"/>
    </row>
    <row r="16" spans="1:48" ht="15.75" x14ac:dyDescent="0.25">
      <c r="A16" s="366" t="s">
        <v>6</v>
      </c>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c r="AD16" s="366"/>
      <c r="AE16" s="366"/>
      <c r="AF16" s="366"/>
      <c r="AG16" s="366"/>
      <c r="AH16" s="366"/>
      <c r="AI16" s="366"/>
      <c r="AJ16" s="366"/>
      <c r="AK16" s="366"/>
      <c r="AL16" s="366"/>
      <c r="AM16" s="366"/>
      <c r="AN16" s="366"/>
      <c r="AO16" s="366"/>
      <c r="AP16" s="366"/>
      <c r="AQ16" s="366"/>
      <c r="AR16" s="366"/>
      <c r="AS16" s="366"/>
      <c r="AT16" s="366"/>
      <c r="AU16" s="366"/>
      <c r="AV16" s="366"/>
    </row>
    <row r="17" spans="1:49" x14ac:dyDescent="0.25">
      <c r="A17" s="413"/>
      <c r="B17" s="413"/>
      <c r="C17" s="413"/>
      <c r="D17" s="413"/>
      <c r="E17" s="413"/>
      <c r="F17" s="413"/>
      <c r="G17" s="413"/>
      <c r="H17" s="413"/>
      <c r="I17" s="413"/>
      <c r="J17" s="413"/>
      <c r="K17" s="413"/>
      <c r="L17" s="413"/>
      <c r="M17" s="413"/>
      <c r="N17" s="413"/>
      <c r="O17" s="413"/>
      <c r="P17" s="413"/>
      <c r="Q17" s="413"/>
      <c r="R17" s="413"/>
      <c r="S17" s="413"/>
      <c r="T17" s="413"/>
      <c r="U17" s="413"/>
      <c r="V17" s="413"/>
      <c r="W17" s="413"/>
      <c r="X17" s="413"/>
      <c r="Y17" s="413"/>
      <c r="Z17" s="413"/>
      <c r="AA17" s="413"/>
      <c r="AB17" s="413"/>
      <c r="AC17" s="413"/>
      <c r="AD17" s="413"/>
      <c r="AE17" s="413"/>
      <c r="AF17" s="413"/>
      <c r="AG17" s="413"/>
      <c r="AH17" s="413"/>
      <c r="AI17" s="413"/>
      <c r="AJ17" s="413"/>
      <c r="AK17" s="413"/>
      <c r="AL17" s="413"/>
      <c r="AM17" s="413"/>
      <c r="AN17" s="413"/>
      <c r="AO17" s="413"/>
      <c r="AP17" s="413"/>
      <c r="AQ17" s="413"/>
      <c r="AR17" s="413"/>
      <c r="AS17" s="413"/>
      <c r="AT17" s="413"/>
      <c r="AU17" s="413"/>
      <c r="AV17" s="413"/>
    </row>
    <row r="18" spans="1:49" ht="14.25" customHeight="1" x14ac:dyDescent="0.25">
      <c r="A18" s="413"/>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c r="AD18" s="413"/>
      <c r="AE18" s="413"/>
      <c r="AF18" s="413"/>
      <c r="AG18" s="413"/>
      <c r="AH18" s="413"/>
      <c r="AI18" s="413"/>
      <c r="AJ18" s="413"/>
      <c r="AK18" s="413"/>
      <c r="AL18" s="413"/>
      <c r="AM18" s="413"/>
      <c r="AN18" s="413"/>
      <c r="AO18" s="413"/>
      <c r="AP18" s="413"/>
      <c r="AQ18" s="413"/>
      <c r="AR18" s="413"/>
      <c r="AS18" s="413"/>
      <c r="AT18" s="413"/>
      <c r="AU18" s="413"/>
      <c r="AV18" s="413"/>
    </row>
    <row r="19" spans="1:49" x14ac:dyDescent="0.25">
      <c r="A19" s="413"/>
      <c r="B19" s="413"/>
      <c r="C19" s="413"/>
      <c r="D19" s="413"/>
      <c r="E19" s="413"/>
      <c r="F19" s="413"/>
      <c r="G19" s="413"/>
      <c r="H19" s="413"/>
      <c r="I19" s="413"/>
      <c r="J19" s="413"/>
      <c r="K19" s="413"/>
      <c r="L19" s="413"/>
      <c r="M19" s="413"/>
      <c r="N19" s="413"/>
      <c r="O19" s="413"/>
      <c r="P19" s="413"/>
      <c r="Q19" s="413"/>
      <c r="R19" s="413"/>
      <c r="S19" s="413"/>
      <c r="T19" s="413"/>
      <c r="U19" s="413"/>
      <c r="V19" s="413"/>
      <c r="W19" s="413"/>
      <c r="X19" s="413"/>
      <c r="Y19" s="413"/>
      <c r="Z19" s="413"/>
      <c r="AA19" s="413"/>
      <c r="AB19" s="413"/>
      <c r="AC19" s="413"/>
      <c r="AD19" s="413"/>
      <c r="AE19" s="413"/>
      <c r="AF19" s="413"/>
      <c r="AG19" s="413"/>
      <c r="AH19" s="413"/>
      <c r="AI19" s="413"/>
      <c r="AJ19" s="413"/>
      <c r="AK19" s="413"/>
      <c r="AL19" s="413"/>
      <c r="AM19" s="413"/>
      <c r="AN19" s="413"/>
      <c r="AO19" s="413"/>
      <c r="AP19" s="413"/>
      <c r="AQ19" s="413"/>
      <c r="AR19" s="413"/>
      <c r="AS19" s="413"/>
      <c r="AT19" s="413"/>
      <c r="AU19" s="413"/>
      <c r="AV19" s="413"/>
    </row>
    <row r="20" spans="1:49" s="21" customFormat="1" x14ac:dyDescent="0.25">
      <c r="A20" s="411"/>
      <c r="B20" s="411"/>
      <c r="C20" s="411"/>
      <c r="D20" s="411"/>
      <c r="E20" s="411"/>
      <c r="F20" s="411"/>
      <c r="G20" s="411"/>
      <c r="H20" s="411"/>
      <c r="I20" s="411"/>
      <c r="J20" s="411"/>
      <c r="K20" s="411"/>
      <c r="L20" s="411"/>
      <c r="M20" s="411"/>
      <c r="N20" s="411"/>
      <c r="O20" s="411"/>
      <c r="P20" s="411"/>
      <c r="Q20" s="411"/>
      <c r="R20" s="411"/>
      <c r="S20" s="411"/>
      <c r="T20" s="411"/>
      <c r="U20" s="411"/>
      <c r="V20" s="411"/>
      <c r="W20" s="411"/>
      <c r="X20" s="411"/>
      <c r="Y20" s="411"/>
      <c r="Z20" s="411"/>
      <c r="AA20" s="411"/>
      <c r="AB20" s="411"/>
      <c r="AC20" s="411"/>
      <c r="AD20" s="411"/>
      <c r="AE20" s="411"/>
      <c r="AF20" s="411"/>
      <c r="AG20" s="411"/>
      <c r="AH20" s="411"/>
      <c r="AI20" s="411"/>
      <c r="AJ20" s="411"/>
      <c r="AK20" s="411"/>
      <c r="AL20" s="411"/>
      <c r="AM20" s="411"/>
      <c r="AN20" s="411"/>
      <c r="AO20" s="411"/>
      <c r="AP20" s="411"/>
      <c r="AQ20" s="411"/>
      <c r="AR20" s="411"/>
      <c r="AS20" s="411"/>
      <c r="AT20" s="411"/>
      <c r="AU20" s="411"/>
      <c r="AV20" s="411"/>
    </row>
    <row r="21" spans="1:49" s="21" customFormat="1" x14ac:dyDescent="0.25">
      <c r="A21" s="457" t="s">
        <v>432</v>
      </c>
      <c r="B21" s="457"/>
      <c r="C21" s="457"/>
      <c r="D21" s="457"/>
      <c r="E21" s="457"/>
      <c r="F21" s="457"/>
      <c r="G21" s="457"/>
      <c r="H21" s="457"/>
      <c r="I21" s="457"/>
      <c r="J21" s="457"/>
      <c r="K21" s="457"/>
      <c r="L21" s="457"/>
      <c r="M21" s="457"/>
      <c r="N21" s="457"/>
      <c r="O21" s="457"/>
      <c r="P21" s="457"/>
      <c r="Q21" s="457"/>
      <c r="R21" s="457"/>
      <c r="S21" s="457"/>
      <c r="T21" s="457"/>
      <c r="U21" s="457"/>
      <c r="V21" s="457"/>
      <c r="W21" s="457"/>
      <c r="X21" s="457"/>
      <c r="Y21" s="457"/>
      <c r="Z21" s="457"/>
      <c r="AA21" s="457"/>
      <c r="AB21" s="457"/>
      <c r="AC21" s="457"/>
      <c r="AD21" s="457"/>
      <c r="AE21" s="457"/>
      <c r="AF21" s="457"/>
      <c r="AG21" s="457"/>
      <c r="AH21" s="457"/>
      <c r="AI21" s="457"/>
      <c r="AJ21" s="457"/>
      <c r="AK21" s="457"/>
      <c r="AL21" s="457"/>
      <c r="AM21" s="457"/>
      <c r="AN21" s="457"/>
      <c r="AO21" s="457"/>
      <c r="AP21" s="457"/>
      <c r="AQ21" s="457"/>
      <c r="AR21" s="457"/>
      <c r="AS21" s="457"/>
      <c r="AT21" s="457"/>
      <c r="AU21" s="457"/>
      <c r="AV21" s="457"/>
    </row>
    <row r="22" spans="1:49" s="21" customFormat="1" ht="58.5" customHeight="1" x14ac:dyDescent="0.25">
      <c r="A22" s="458" t="s">
        <v>52</v>
      </c>
      <c r="B22" s="461" t="s">
        <v>24</v>
      </c>
      <c r="C22" s="458" t="s">
        <v>51</v>
      </c>
      <c r="D22" s="458" t="s">
        <v>50</v>
      </c>
      <c r="E22" s="464" t="s">
        <v>443</v>
      </c>
      <c r="F22" s="465"/>
      <c r="G22" s="465"/>
      <c r="H22" s="465"/>
      <c r="I22" s="465"/>
      <c r="J22" s="465"/>
      <c r="K22" s="465"/>
      <c r="L22" s="466"/>
      <c r="M22" s="458" t="s">
        <v>49</v>
      </c>
      <c r="N22" s="458" t="s">
        <v>48</v>
      </c>
      <c r="O22" s="458" t="s">
        <v>47</v>
      </c>
      <c r="P22" s="467" t="s">
        <v>233</v>
      </c>
      <c r="Q22" s="467" t="s">
        <v>46</v>
      </c>
      <c r="R22" s="467" t="s">
        <v>45</v>
      </c>
      <c r="S22" s="467" t="s">
        <v>44</v>
      </c>
      <c r="T22" s="467"/>
      <c r="U22" s="468" t="s">
        <v>43</v>
      </c>
      <c r="V22" s="468" t="s">
        <v>42</v>
      </c>
      <c r="W22" s="467" t="s">
        <v>41</v>
      </c>
      <c r="X22" s="467" t="s">
        <v>40</v>
      </c>
      <c r="Y22" s="467" t="s">
        <v>39</v>
      </c>
      <c r="Z22" s="480" t="s">
        <v>38</v>
      </c>
      <c r="AA22" s="467" t="s">
        <v>37</v>
      </c>
      <c r="AB22" s="467" t="s">
        <v>36</v>
      </c>
      <c r="AC22" s="467" t="s">
        <v>35</v>
      </c>
      <c r="AD22" s="467" t="s">
        <v>34</v>
      </c>
      <c r="AE22" s="467" t="s">
        <v>33</v>
      </c>
      <c r="AF22" s="467" t="s">
        <v>32</v>
      </c>
      <c r="AG22" s="467"/>
      <c r="AH22" s="467"/>
      <c r="AI22" s="467"/>
      <c r="AJ22" s="467"/>
      <c r="AK22" s="467"/>
      <c r="AL22" s="467" t="s">
        <v>31</v>
      </c>
      <c r="AM22" s="467"/>
      <c r="AN22" s="467"/>
      <c r="AO22" s="467"/>
      <c r="AP22" s="467" t="s">
        <v>30</v>
      </c>
      <c r="AQ22" s="467"/>
      <c r="AR22" s="467" t="s">
        <v>29</v>
      </c>
      <c r="AS22" s="467" t="s">
        <v>28</v>
      </c>
      <c r="AT22" s="467" t="s">
        <v>27</v>
      </c>
      <c r="AU22" s="467" t="s">
        <v>26</v>
      </c>
      <c r="AV22" s="471" t="s">
        <v>25</v>
      </c>
    </row>
    <row r="23" spans="1:49" s="21" customFormat="1" ht="64.5" customHeight="1" x14ac:dyDescent="0.25">
      <c r="A23" s="459"/>
      <c r="B23" s="462"/>
      <c r="C23" s="459"/>
      <c r="D23" s="459"/>
      <c r="E23" s="472" t="s">
        <v>23</v>
      </c>
      <c r="F23" s="474" t="s">
        <v>129</v>
      </c>
      <c r="G23" s="474" t="s">
        <v>128</v>
      </c>
      <c r="H23" s="474" t="s">
        <v>127</v>
      </c>
      <c r="I23" s="478" t="s">
        <v>355</v>
      </c>
      <c r="J23" s="478" t="s">
        <v>356</v>
      </c>
      <c r="K23" s="478" t="s">
        <v>357</v>
      </c>
      <c r="L23" s="474" t="s">
        <v>79</v>
      </c>
      <c r="M23" s="459"/>
      <c r="N23" s="459"/>
      <c r="O23" s="459"/>
      <c r="P23" s="467"/>
      <c r="Q23" s="467"/>
      <c r="R23" s="467"/>
      <c r="S23" s="476" t="s">
        <v>2</v>
      </c>
      <c r="T23" s="476" t="s">
        <v>11</v>
      </c>
      <c r="U23" s="468"/>
      <c r="V23" s="468"/>
      <c r="W23" s="467"/>
      <c r="X23" s="467"/>
      <c r="Y23" s="467"/>
      <c r="Z23" s="467"/>
      <c r="AA23" s="467"/>
      <c r="AB23" s="467"/>
      <c r="AC23" s="467"/>
      <c r="AD23" s="467"/>
      <c r="AE23" s="467"/>
      <c r="AF23" s="467" t="s">
        <v>22</v>
      </c>
      <c r="AG23" s="467"/>
      <c r="AH23" s="467" t="s">
        <v>21</v>
      </c>
      <c r="AI23" s="467"/>
      <c r="AJ23" s="458" t="s">
        <v>20</v>
      </c>
      <c r="AK23" s="458" t="s">
        <v>19</v>
      </c>
      <c r="AL23" s="458" t="s">
        <v>18</v>
      </c>
      <c r="AM23" s="458" t="s">
        <v>17</v>
      </c>
      <c r="AN23" s="458" t="s">
        <v>16</v>
      </c>
      <c r="AO23" s="458" t="s">
        <v>15</v>
      </c>
      <c r="AP23" s="458" t="s">
        <v>14</v>
      </c>
      <c r="AQ23" s="469" t="s">
        <v>11</v>
      </c>
      <c r="AR23" s="467"/>
      <c r="AS23" s="467"/>
      <c r="AT23" s="467"/>
      <c r="AU23" s="467"/>
      <c r="AV23" s="471"/>
    </row>
    <row r="24" spans="1:49" s="21" customFormat="1" ht="96.75" customHeight="1" x14ac:dyDescent="0.25">
      <c r="A24" s="460"/>
      <c r="B24" s="463"/>
      <c r="C24" s="460"/>
      <c r="D24" s="460"/>
      <c r="E24" s="473"/>
      <c r="F24" s="475"/>
      <c r="G24" s="475"/>
      <c r="H24" s="475"/>
      <c r="I24" s="479"/>
      <c r="J24" s="479"/>
      <c r="K24" s="479"/>
      <c r="L24" s="475"/>
      <c r="M24" s="460"/>
      <c r="N24" s="460"/>
      <c r="O24" s="460"/>
      <c r="P24" s="467"/>
      <c r="Q24" s="467"/>
      <c r="R24" s="467"/>
      <c r="S24" s="477"/>
      <c r="T24" s="477"/>
      <c r="U24" s="468"/>
      <c r="V24" s="468"/>
      <c r="W24" s="467"/>
      <c r="X24" s="467"/>
      <c r="Y24" s="467"/>
      <c r="Z24" s="467"/>
      <c r="AA24" s="467"/>
      <c r="AB24" s="467"/>
      <c r="AC24" s="467"/>
      <c r="AD24" s="467"/>
      <c r="AE24" s="467"/>
      <c r="AF24" s="160" t="s">
        <v>13</v>
      </c>
      <c r="AG24" s="160" t="s">
        <v>12</v>
      </c>
      <c r="AH24" s="84" t="s">
        <v>2</v>
      </c>
      <c r="AI24" s="84" t="s">
        <v>11</v>
      </c>
      <c r="AJ24" s="460"/>
      <c r="AK24" s="460"/>
      <c r="AL24" s="460"/>
      <c r="AM24" s="460"/>
      <c r="AN24" s="460"/>
      <c r="AO24" s="460"/>
      <c r="AP24" s="460"/>
      <c r="AQ24" s="470"/>
      <c r="AR24" s="467"/>
      <c r="AS24" s="467"/>
      <c r="AT24" s="467"/>
      <c r="AU24" s="467"/>
      <c r="AV24" s="471"/>
      <c r="AW24" s="488">
        <f>SUM(AW26:AW35)</f>
        <v>38.399000000000001</v>
      </c>
    </row>
    <row r="25" spans="1:49"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9" s="159" customFormat="1" ht="63.75" x14ac:dyDescent="0.25">
      <c r="A26" s="335">
        <v>2019.0163</v>
      </c>
      <c r="B26" s="336" t="s">
        <v>651</v>
      </c>
      <c r="C26" s="336" t="s">
        <v>490</v>
      </c>
      <c r="D26" s="342" t="s">
        <v>548</v>
      </c>
      <c r="E26" s="337" t="s">
        <v>306</v>
      </c>
      <c r="F26" s="337" t="s">
        <v>306</v>
      </c>
      <c r="G26" s="337" t="s">
        <v>306</v>
      </c>
      <c r="H26" s="337" t="s">
        <v>306</v>
      </c>
      <c r="I26" s="337" t="s">
        <v>306</v>
      </c>
      <c r="J26" s="337" t="s">
        <v>306</v>
      </c>
      <c r="K26" s="337" t="s">
        <v>306</v>
      </c>
      <c r="L26" s="337" t="s">
        <v>306</v>
      </c>
      <c r="M26" s="336" t="s">
        <v>491</v>
      </c>
      <c r="N26" s="343" t="s">
        <v>594</v>
      </c>
      <c r="O26" s="336" t="s">
        <v>653</v>
      </c>
      <c r="P26" s="345">
        <v>2953</v>
      </c>
      <c r="Q26" s="344" t="s">
        <v>492</v>
      </c>
      <c r="R26" s="345">
        <v>2953</v>
      </c>
      <c r="S26" s="344" t="s">
        <v>493</v>
      </c>
      <c r="T26" s="344" t="s">
        <v>494</v>
      </c>
      <c r="U26" s="344">
        <v>4</v>
      </c>
      <c r="V26" s="344">
        <v>4</v>
      </c>
      <c r="W26" s="344" t="s">
        <v>495</v>
      </c>
      <c r="X26" s="345">
        <v>2582</v>
      </c>
      <c r="Y26" s="344"/>
      <c r="Z26" s="344"/>
      <c r="AA26" s="345"/>
      <c r="AB26" s="345">
        <v>2582</v>
      </c>
      <c r="AC26" s="344" t="s">
        <v>495</v>
      </c>
      <c r="AD26" s="345">
        <v>2582</v>
      </c>
      <c r="AE26" s="345">
        <v>0</v>
      </c>
      <c r="AF26" s="342" t="s">
        <v>496</v>
      </c>
      <c r="AG26" s="344" t="s">
        <v>497</v>
      </c>
      <c r="AH26" s="344" t="s">
        <v>498</v>
      </c>
      <c r="AI26" s="344" t="s">
        <v>498</v>
      </c>
      <c r="AJ26" s="344" t="s">
        <v>499</v>
      </c>
      <c r="AK26" s="344" t="s">
        <v>500</v>
      </c>
      <c r="AL26" s="344"/>
      <c r="AM26" s="344"/>
      <c r="AN26" s="344"/>
      <c r="AO26" s="342" t="s">
        <v>547</v>
      </c>
      <c r="AP26" s="344" t="s">
        <v>501</v>
      </c>
      <c r="AQ26" s="344" t="s">
        <v>501</v>
      </c>
      <c r="AR26" s="344" t="s">
        <v>501</v>
      </c>
      <c r="AS26" s="344" t="s">
        <v>501</v>
      </c>
      <c r="AT26" s="344" t="s">
        <v>502</v>
      </c>
      <c r="AU26" s="344"/>
      <c r="AV26" s="344" t="s">
        <v>553</v>
      </c>
      <c r="AW26" s="489">
        <v>2.5819999999999999</v>
      </c>
    </row>
    <row r="27" spans="1:49" s="21" customFormat="1" ht="45" customHeight="1" x14ac:dyDescent="0.25">
      <c r="A27" s="338"/>
      <c r="B27" s="338"/>
      <c r="C27" s="338"/>
      <c r="D27" s="338"/>
      <c r="E27" s="338"/>
      <c r="F27" s="338"/>
      <c r="G27" s="338"/>
      <c r="H27" s="338"/>
      <c r="I27" s="338"/>
      <c r="J27" s="338"/>
      <c r="K27" s="338"/>
      <c r="L27" s="338"/>
      <c r="M27" s="338"/>
      <c r="N27" s="343"/>
      <c r="O27" s="346" t="s">
        <v>547</v>
      </c>
      <c r="P27" s="345"/>
      <c r="Q27" s="344"/>
      <c r="R27" s="345"/>
      <c r="S27" s="344"/>
      <c r="T27" s="344"/>
      <c r="U27" s="344"/>
      <c r="V27" s="344"/>
      <c r="W27" s="344" t="s">
        <v>503</v>
      </c>
      <c r="X27" s="345">
        <v>2800</v>
      </c>
      <c r="Y27" s="344" t="s">
        <v>503</v>
      </c>
      <c r="Z27" s="344"/>
      <c r="AA27" s="345"/>
      <c r="AB27" s="345"/>
      <c r="AC27" s="344"/>
      <c r="AD27" s="345"/>
      <c r="AE27" s="345"/>
      <c r="AF27" s="342" t="s">
        <v>547</v>
      </c>
      <c r="AG27" s="344"/>
      <c r="AH27" s="344"/>
      <c r="AI27" s="344"/>
      <c r="AJ27" s="344"/>
      <c r="AK27" s="344"/>
      <c r="AL27" s="344"/>
      <c r="AM27" s="344"/>
      <c r="AN27" s="344"/>
      <c r="AO27" s="342" t="s">
        <v>547</v>
      </c>
      <c r="AP27" s="344"/>
      <c r="AQ27" s="344"/>
      <c r="AR27" s="344"/>
      <c r="AS27" s="344"/>
      <c r="AT27" s="344"/>
      <c r="AU27" s="344"/>
      <c r="AV27" s="344"/>
      <c r="AW27" s="490"/>
    </row>
    <row r="28" spans="1:49" s="21" customFormat="1" ht="45" customHeight="1" x14ac:dyDescent="0.25">
      <c r="A28" s="338"/>
      <c r="B28" s="338"/>
      <c r="C28" s="338"/>
      <c r="D28" s="338"/>
      <c r="E28" s="338"/>
      <c r="F28" s="338"/>
      <c r="G28" s="338"/>
      <c r="H28" s="338"/>
      <c r="I28" s="338"/>
      <c r="J28" s="338"/>
      <c r="K28" s="338"/>
      <c r="L28" s="338"/>
      <c r="M28" s="338"/>
      <c r="N28" s="343"/>
      <c r="O28" s="346" t="s">
        <v>547</v>
      </c>
      <c r="P28" s="345"/>
      <c r="Q28" s="344"/>
      <c r="R28" s="345"/>
      <c r="S28" s="344"/>
      <c r="T28" s="344"/>
      <c r="U28" s="344"/>
      <c r="V28" s="344"/>
      <c r="W28" s="344" t="s">
        <v>504</v>
      </c>
      <c r="X28" s="345">
        <v>2953</v>
      </c>
      <c r="Y28" s="344" t="s">
        <v>504</v>
      </c>
      <c r="Z28" s="344"/>
      <c r="AA28" s="345"/>
      <c r="AB28" s="345"/>
      <c r="AC28" s="344"/>
      <c r="AD28" s="345"/>
      <c r="AE28" s="345"/>
      <c r="AF28" s="342" t="s">
        <v>547</v>
      </c>
      <c r="AG28" s="344"/>
      <c r="AH28" s="344"/>
      <c r="AI28" s="344"/>
      <c r="AJ28" s="344"/>
      <c r="AK28" s="344"/>
      <c r="AL28" s="344"/>
      <c r="AM28" s="344"/>
      <c r="AN28" s="344"/>
      <c r="AO28" s="342" t="s">
        <v>547</v>
      </c>
      <c r="AP28" s="344"/>
      <c r="AQ28" s="344"/>
      <c r="AR28" s="344"/>
      <c r="AS28" s="344"/>
      <c r="AT28" s="344"/>
      <c r="AU28" s="344"/>
      <c r="AV28" s="344"/>
      <c r="AW28" s="490"/>
    </row>
    <row r="29" spans="1:49" s="21" customFormat="1" ht="60" customHeight="1" x14ac:dyDescent="0.25">
      <c r="A29" s="338"/>
      <c r="B29" s="338"/>
      <c r="C29" s="338"/>
      <c r="D29" s="338"/>
      <c r="E29" s="338"/>
      <c r="F29" s="338"/>
      <c r="G29" s="338"/>
      <c r="H29" s="338"/>
      <c r="I29" s="338"/>
      <c r="J29" s="338"/>
      <c r="K29" s="338"/>
      <c r="L29" s="338"/>
      <c r="M29" s="338"/>
      <c r="N29" s="343"/>
      <c r="O29" s="346" t="s">
        <v>547</v>
      </c>
      <c r="P29" s="345"/>
      <c r="Q29" s="344"/>
      <c r="R29" s="345"/>
      <c r="S29" s="344"/>
      <c r="T29" s="344"/>
      <c r="U29" s="344"/>
      <c r="V29" s="344"/>
      <c r="W29" s="344" t="s">
        <v>505</v>
      </c>
      <c r="X29" s="345">
        <v>2941</v>
      </c>
      <c r="Y29" s="344"/>
      <c r="Z29" s="344"/>
      <c r="AA29" s="345"/>
      <c r="AB29" s="345"/>
      <c r="AC29" s="344"/>
      <c r="AD29" s="345"/>
      <c r="AE29" s="345"/>
      <c r="AF29" s="342" t="s">
        <v>547</v>
      </c>
      <c r="AG29" s="344"/>
      <c r="AH29" s="344"/>
      <c r="AI29" s="344"/>
      <c r="AJ29" s="344"/>
      <c r="AK29" s="344"/>
      <c r="AL29" s="344"/>
      <c r="AM29" s="344"/>
      <c r="AN29" s="344"/>
      <c r="AO29" s="342" t="s">
        <v>547</v>
      </c>
      <c r="AP29" s="344"/>
      <c r="AQ29" s="344"/>
      <c r="AR29" s="344"/>
      <c r="AS29" s="344"/>
      <c r="AT29" s="344"/>
      <c r="AU29" s="344"/>
      <c r="AV29" s="344"/>
      <c r="AW29" s="490"/>
    </row>
    <row r="30" spans="1:49" ht="76.5" x14ac:dyDescent="0.25">
      <c r="A30" s="339">
        <v>1</v>
      </c>
      <c r="B30" s="336" t="s">
        <v>652</v>
      </c>
      <c r="C30" s="336" t="s">
        <v>490</v>
      </c>
      <c r="D30" s="342" t="s">
        <v>548</v>
      </c>
      <c r="E30" s="337" t="s">
        <v>306</v>
      </c>
      <c r="F30" s="337" t="s">
        <v>306</v>
      </c>
      <c r="G30" s="337" t="s">
        <v>306</v>
      </c>
      <c r="H30" s="337" t="s">
        <v>306</v>
      </c>
      <c r="I30" s="337" t="s">
        <v>306</v>
      </c>
      <c r="J30" s="337" t="s">
        <v>306</v>
      </c>
      <c r="K30" s="337" t="s">
        <v>306</v>
      </c>
      <c r="L30" s="337" t="s">
        <v>306</v>
      </c>
      <c r="M30" s="339" t="s">
        <v>562</v>
      </c>
      <c r="N30" s="340" t="s">
        <v>555</v>
      </c>
      <c r="O30" s="336" t="s">
        <v>654</v>
      </c>
      <c r="P30" s="345">
        <v>0</v>
      </c>
      <c r="Q30" s="344" t="s">
        <v>492</v>
      </c>
      <c r="R30" s="345">
        <v>64</v>
      </c>
      <c r="S30" s="339" t="s">
        <v>559</v>
      </c>
      <c r="T30" s="339" t="s">
        <v>559</v>
      </c>
      <c r="U30" s="339">
        <v>4</v>
      </c>
      <c r="V30" s="339">
        <v>4</v>
      </c>
      <c r="W30" s="344" t="s">
        <v>552</v>
      </c>
      <c r="X30" s="345">
        <v>65</v>
      </c>
      <c r="Y30" s="339"/>
      <c r="Z30" s="339"/>
      <c r="AA30" s="339"/>
      <c r="AB30" s="345">
        <v>65</v>
      </c>
      <c r="AC30" s="344" t="s">
        <v>552</v>
      </c>
      <c r="AD30" s="345">
        <v>65</v>
      </c>
      <c r="AE30" s="345">
        <v>65</v>
      </c>
      <c r="AF30" s="339"/>
      <c r="AG30" s="339"/>
      <c r="AH30" s="339"/>
      <c r="AI30" s="339"/>
      <c r="AJ30" s="339"/>
      <c r="AK30" s="341">
        <v>43894</v>
      </c>
      <c r="AL30" s="339"/>
      <c r="AM30" s="339"/>
      <c r="AN30" s="339"/>
      <c r="AO30" s="339"/>
      <c r="AP30" s="344"/>
      <c r="AQ30" s="344" t="s">
        <v>560</v>
      </c>
      <c r="AR30" s="344"/>
      <c r="AS30" s="344" t="s">
        <v>560</v>
      </c>
      <c r="AT30" s="344" t="s">
        <v>561</v>
      </c>
      <c r="AU30" s="339"/>
      <c r="AV30" s="340" t="s">
        <v>593</v>
      </c>
      <c r="AW30" s="491">
        <v>6.5000000000000002E-2</v>
      </c>
    </row>
    <row r="31" spans="1:49" ht="25.5" x14ac:dyDescent="0.25">
      <c r="A31" s="339"/>
      <c r="B31" s="339"/>
      <c r="C31" s="339"/>
      <c r="D31" s="339"/>
      <c r="E31" s="339"/>
      <c r="F31" s="339"/>
      <c r="G31" s="339"/>
      <c r="H31" s="339"/>
      <c r="I31" s="339"/>
      <c r="J31" s="339"/>
      <c r="K31" s="339"/>
      <c r="L31" s="339"/>
      <c r="M31" s="339"/>
      <c r="N31" s="339"/>
      <c r="O31" s="339"/>
      <c r="P31" s="339"/>
      <c r="Q31" s="339"/>
      <c r="R31" s="339"/>
      <c r="S31" s="339"/>
      <c r="T31" s="339"/>
      <c r="U31" s="339"/>
      <c r="V31" s="339"/>
      <c r="W31" s="344" t="s">
        <v>556</v>
      </c>
      <c r="X31" s="345">
        <v>63</v>
      </c>
      <c r="Y31" s="339"/>
      <c r="Z31" s="339"/>
      <c r="AA31" s="339"/>
      <c r="AB31" s="339"/>
      <c r="AC31" s="339"/>
      <c r="AD31" s="339"/>
      <c r="AE31" s="339"/>
      <c r="AF31" s="339"/>
      <c r="AG31" s="339"/>
      <c r="AH31" s="339"/>
      <c r="AI31" s="339"/>
      <c r="AJ31" s="339"/>
      <c r="AK31" s="339"/>
      <c r="AL31" s="339"/>
      <c r="AM31" s="339"/>
      <c r="AN31" s="339"/>
      <c r="AO31" s="339"/>
      <c r="AP31" s="339"/>
      <c r="AQ31" s="339"/>
      <c r="AR31" s="339"/>
      <c r="AS31" s="339"/>
      <c r="AT31" s="339"/>
      <c r="AU31" s="339"/>
      <c r="AV31" s="339"/>
      <c r="AW31" s="491"/>
    </row>
    <row r="32" spans="1:49" x14ac:dyDescent="0.25">
      <c r="A32" s="339"/>
      <c r="B32" s="339"/>
      <c r="C32" s="339"/>
      <c r="D32" s="339"/>
      <c r="E32" s="339"/>
      <c r="F32" s="339"/>
      <c r="G32" s="339"/>
      <c r="H32" s="339"/>
      <c r="I32" s="339"/>
      <c r="J32" s="339"/>
      <c r="K32" s="339"/>
      <c r="L32" s="339"/>
      <c r="M32" s="339"/>
      <c r="N32" s="339"/>
      <c r="O32" s="339"/>
      <c r="P32" s="339"/>
      <c r="Q32" s="339"/>
      <c r="R32" s="339"/>
      <c r="S32" s="339"/>
      <c r="T32" s="339"/>
      <c r="U32" s="339"/>
      <c r="V32" s="339"/>
      <c r="W32" s="344" t="s">
        <v>557</v>
      </c>
      <c r="X32" s="345">
        <v>33</v>
      </c>
      <c r="Y32" s="344" t="s">
        <v>557</v>
      </c>
      <c r="Z32" s="339"/>
      <c r="AA32" s="339"/>
      <c r="AB32" s="339"/>
      <c r="AC32" s="339"/>
      <c r="AD32" s="339"/>
      <c r="AE32" s="339"/>
      <c r="AF32" s="339"/>
      <c r="AG32" s="339"/>
      <c r="AH32" s="339"/>
      <c r="AI32" s="339"/>
      <c r="AJ32" s="339"/>
      <c r="AK32" s="339"/>
      <c r="AL32" s="339"/>
      <c r="AM32" s="339"/>
      <c r="AN32" s="339"/>
      <c r="AO32" s="339"/>
      <c r="AP32" s="339"/>
      <c r="AQ32" s="339"/>
      <c r="AR32" s="339"/>
      <c r="AS32" s="339"/>
      <c r="AT32" s="339"/>
      <c r="AU32" s="339"/>
      <c r="AV32" s="339"/>
      <c r="AW32" s="491"/>
    </row>
    <row r="33" spans="1:49" x14ac:dyDescent="0.25">
      <c r="A33" s="339"/>
      <c r="B33" s="339"/>
      <c r="C33" s="339"/>
      <c r="D33" s="339"/>
      <c r="E33" s="339"/>
      <c r="F33" s="339"/>
      <c r="G33" s="339"/>
      <c r="H33" s="339"/>
      <c r="I33" s="339"/>
      <c r="J33" s="339"/>
      <c r="K33" s="339"/>
      <c r="L33" s="339"/>
      <c r="M33" s="339"/>
      <c r="N33" s="339"/>
      <c r="O33" s="339"/>
      <c r="P33" s="339"/>
      <c r="Q33" s="339"/>
      <c r="R33" s="339"/>
      <c r="S33" s="339"/>
      <c r="T33" s="339"/>
      <c r="U33" s="339"/>
      <c r="V33" s="339"/>
      <c r="W33" s="344" t="s">
        <v>558</v>
      </c>
      <c r="X33" s="345">
        <v>58</v>
      </c>
      <c r="Y33" s="339"/>
      <c r="Z33" s="339"/>
      <c r="AA33" s="339"/>
      <c r="AB33" s="339"/>
      <c r="AC33" s="339"/>
      <c r="AD33" s="339"/>
      <c r="AE33" s="339"/>
      <c r="AF33" s="339"/>
      <c r="AG33" s="339"/>
      <c r="AH33" s="339"/>
      <c r="AI33" s="339"/>
      <c r="AJ33" s="339"/>
      <c r="AK33" s="339"/>
      <c r="AL33" s="339"/>
      <c r="AM33" s="339"/>
      <c r="AN33" s="339"/>
      <c r="AO33" s="339"/>
      <c r="AP33" s="339"/>
      <c r="AQ33" s="339"/>
      <c r="AR33" s="339"/>
      <c r="AS33" s="339"/>
      <c r="AT33" s="339"/>
      <c r="AU33" s="339"/>
      <c r="AV33" s="339"/>
      <c r="AW33" s="491"/>
    </row>
    <row r="34" spans="1:49" ht="63.75" x14ac:dyDescent="0.25">
      <c r="A34" s="339">
        <v>2</v>
      </c>
      <c r="B34" s="336" t="s">
        <v>652</v>
      </c>
      <c r="C34" s="336" t="s">
        <v>490</v>
      </c>
      <c r="D34" s="342" t="s">
        <v>621</v>
      </c>
      <c r="E34" s="337" t="s">
        <v>306</v>
      </c>
      <c r="F34" s="337" t="s">
        <v>306</v>
      </c>
      <c r="G34" s="337" t="s">
        <v>306</v>
      </c>
      <c r="H34" s="337" t="s">
        <v>306</v>
      </c>
      <c r="I34" s="337" t="s">
        <v>306</v>
      </c>
      <c r="J34" s="337" t="s">
        <v>306</v>
      </c>
      <c r="K34" s="337" t="s">
        <v>306</v>
      </c>
      <c r="L34" s="337" t="s">
        <v>306</v>
      </c>
      <c r="M34" s="339" t="s">
        <v>562</v>
      </c>
      <c r="N34" s="340" t="s">
        <v>622</v>
      </c>
      <c r="O34" s="344" t="s">
        <v>654</v>
      </c>
      <c r="P34" s="345">
        <v>0</v>
      </c>
      <c r="Q34" s="344" t="s">
        <v>623</v>
      </c>
      <c r="R34" s="345">
        <v>71</v>
      </c>
      <c r="S34" s="339" t="s">
        <v>559</v>
      </c>
      <c r="T34" s="339" t="s">
        <v>624</v>
      </c>
      <c r="U34" s="339">
        <v>1</v>
      </c>
      <c r="V34" s="339">
        <v>1</v>
      </c>
      <c r="W34" s="344" t="s">
        <v>625</v>
      </c>
      <c r="X34" s="345">
        <v>71</v>
      </c>
      <c r="Y34" s="338"/>
      <c r="Z34" s="338"/>
      <c r="AA34" s="338"/>
      <c r="AB34" s="345">
        <v>71</v>
      </c>
      <c r="AC34" s="344" t="s">
        <v>625</v>
      </c>
      <c r="AD34" s="345">
        <v>71</v>
      </c>
      <c r="AE34" s="345">
        <v>71</v>
      </c>
      <c r="AF34" s="338"/>
      <c r="AG34" s="338"/>
      <c r="AH34" s="338"/>
      <c r="AI34" s="338"/>
      <c r="AJ34" s="338"/>
      <c r="AK34" s="341">
        <v>44719</v>
      </c>
      <c r="AL34" s="338"/>
      <c r="AM34" s="338"/>
      <c r="AN34" s="338"/>
      <c r="AO34" s="338"/>
      <c r="AP34" s="338"/>
      <c r="AQ34" s="347">
        <v>44722</v>
      </c>
      <c r="AR34" s="347"/>
      <c r="AS34" s="347">
        <v>44722</v>
      </c>
      <c r="AT34" s="347">
        <v>44772</v>
      </c>
      <c r="AU34" s="338"/>
      <c r="AV34" s="340" t="s">
        <v>626</v>
      </c>
      <c r="AW34" s="489">
        <v>7.0999999999999994E-2</v>
      </c>
    </row>
    <row r="35" spans="1:49" ht="63.75" x14ac:dyDescent="0.25">
      <c r="A35" s="346" t="s">
        <v>628</v>
      </c>
      <c r="B35" s="336" t="s">
        <v>652</v>
      </c>
      <c r="C35" s="336" t="s">
        <v>490</v>
      </c>
      <c r="D35" s="342" t="s">
        <v>621</v>
      </c>
      <c r="E35" s="337" t="s">
        <v>306</v>
      </c>
      <c r="F35" s="337" t="s">
        <v>306</v>
      </c>
      <c r="G35" s="337" t="s">
        <v>306</v>
      </c>
      <c r="H35" s="337" t="s">
        <v>306</v>
      </c>
      <c r="I35" s="337" t="s">
        <v>306</v>
      </c>
      <c r="J35" s="337" t="s">
        <v>306</v>
      </c>
      <c r="K35" s="337" t="s">
        <v>306</v>
      </c>
      <c r="L35" s="337" t="s">
        <v>306</v>
      </c>
      <c r="M35" s="344" t="s">
        <v>629</v>
      </c>
      <c r="N35" s="340" t="s">
        <v>627</v>
      </c>
      <c r="O35" s="344" t="s">
        <v>654</v>
      </c>
      <c r="P35" s="345">
        <v>30034</v>
      </c>
      <c r="Q35" s="344" t="s">
        <v>623</v>
      </c>
      <c r="R35" s="345">
        <v>30034</v>
      </c>
      <c r="S35" s="344" t="s">
        <v>493</v>
      </c>
      <c r="T35" s="344" t="s">
        <v>630</v>
      </c>
      <c r="U35" s="344">
        <v>2</v>
      </c>
      <c r="V35" s="344">
        <v>2</v>
      </c>
      <c r="W35" s="344" t="s">
        <v>631</v>
      </c>
      <c r="X35" s="345">
        <v>29734</v>
      </c>
      <c r="Y35" s="338"/>
      <c r="Z35" s="344">
        <v>1</v>
      </c>
      <c r="AA35" s="345">
        <v>29734</v>
      </c>
      <c r="AB35" s="345">
        <v>29734</v>
      </c>
      <c r="AC35" s="344" t="s">
        <v>631</v>
      </c>
      <c r="AD35" s="345">
        <v>35681</v>
      </c>
      <c r="AE35" s="345">
        <v>0</v>
      </c>
      <c r="AF35" s="342" t="s">
        <v>633</v>
      </c>
      <c r="AG35" s="344" t="s">
        <v>497</v>
      </c>
      <c r="AH35" s="344" t="s">
        <v>634</v>
      </c>
      <c r="AI35" s="344" t="s">
        <v>635</v>
      </c>
      <c r="AJ35" s="344" t="s">
        <v>636</v>
      </c>
      <c r="AK35" s="344" t="s">
        <v>637</v>
      </c>
      <c r="AL35" s="344" t="s">
        <v>637</v>
      </c>
      <c r="AM35" s="338"/>
      <c r="AN35" s="338"/>
      <c r="AO35" s="338"/>
      <c r="AP35" s="344" t="s">
        <v>638</v>
      </c>
      <c r="AQ35" s="344" t="s">
        <v>639</v>
      </c>
      <c r="AR35" s="344" t="s">
        <v>638</v>
      </c>
      <c r="AS35" s="344" t="s">
        <v>640</v>
      </c>
      <c r="AT35" s="344" t="s">
        <v>641</v>
      </c>
      <c r="AU35" s="338"/>
      <c r="AV35" s="338"/>
      <c r="AW35" s="489">
        <v>35.680999999999997</v>
      </c>
    </row>
    <row r="36" spans="1:49" x14ac:dyDescent="0.25">
      <c r="A36" s="338"/>
      <c r="B36" s="338"/>
      <c r="C36" s="338"/>
      <c r="D36" s="338"/>
      <c r="E36" s="338"/>
      <c r="F36" s="338"/>
      <c r="G36" s="338"/>
      <c r="H36" s="338"/>
      <c r="I36" s="338"/>
      <c r="J36" s="338"/>
      <c r="K36" s="338"/>
      <c r="L36" s="338"/>
      <c r="M36" s="338"/>
      <c r="N36" s="338"/>
      <c r="O36" s="338"/>
      <c r="P36" s="338"/>
      <c r="Q36" s="338"/>
      <c r="R36" s="338"/>
      <c r="S36" s="338"/>
      <c r="T36" s="338"/>
      <c r="U36" s="338"/>
      <c r="V36" s="338"/>
      <c r="W36" s="344" t="s">
        <v>632</v>
      </c>
      <c r="X36" s="345">
        <v>29884</v>
      </c>
      <c r="Y36" s="338"/>
      <c r="Z36" s="344"/>
      <c r="AA36" s="345">
        <v>29884</v>
      </c>
      <c r="AB36" s="338"/>
      <c r="AC36" s="338"/>
      <c r="AD36" s="338"/>
      <c r="AE36" s="338"/>
      <c r="AF36" s="338"/>
      <c r="AG36" s="338"/>
      <c r="AH36" s="338"/>
      <c r="AI36" s="338"/>
      <c r="AJ36" s="338"/>
      <c r="AK36" s="338"/>
      <c r="AL36" s="338"/>
      <c r="AM36" s="338"/>
      <c r="AN36" s="338"/>
      <c r="AO36" s="338"/>
      <c r="AP36" s="338"/>
      <c r="AQ36" s="338"/>
      <c r="AR36" s="338"/>
      <c r="AS36" s="338"/>
      <c r="AT36" s="338"/>
      <c r="AU36" s="338"/>
      <c r="AV36" s="33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91"/>
  <sheetViews>
    <sheetView tabSelected="1" view="pageBreakPreview" topLeftCell="A21" zoomScale="90" zoomScaleNormal="90" zoomScaleSheetLayoutView="90" workbookViewId="0">
      <selection activeCell="B51" sqref="B51"/>
    </sheetView>
  </sheetViews>
  <sheetFormatPr defaultRowHeight="15.75" x14ac:dyDescent="0.25"/>
  <cols>
    <col min="1" max="2" width="66.140625" style="297" customWidth="1"/>
    <col min="3" max="252" width="9.140625" style="299"/>
    <col min="253" max="254" width="66.140625" style="299" customWidth="1"/>
    <col min="255" max="508" width="9.140625" style="299"/>
    <col min="509" max="510" width="66.140625" style="299" customWidth="1"/>
    <col min="511" max="764" width="9.140625" style="299"/>
    <col min="765" max="766" width="66.140625" style="299" customWidth="1"/>
    <col min="767" max="1020" width="9.140625" style="299"/>
    <col min="1021" max="1022" width="66.140625" style="299" customWidth="1"/>
    <col min="1023" max="1276" width="9.140625" style="299"/>
    <col min="1277" max="1278" width="66.140625" style="299" customWidth="1"/>
    <col min="1279" max="1532" width="9.140625" style="299"/>
    <col min="1533" max="1534" width="66.140625" style="299" customWidth="1"/>
    <col min="1535" max="1788" width="9.140625" style="299"/>
    <col min="1789" max="1790" width="66.140625" style="299" customWidth="1"/>
    <col min="1791" max="2044" width="9.140625" style="299"/>
    <col min="2045" max="2046" width="66.140625" style="299" customWidth="1"/>
    <col min="2047" max="2300" width="9.140625" style="299"/>
    <col min="2301" max="2302" width="66.140625" style="299" customWidth="1"/>
    <col min="2303" max="2556" width="9.140625" style="299"/>
    <col min="2557" max="2558" width="66.140625" style="299" customWidth="1"/>
    <col min="2559" max="2812" width="9.140625" style="299"/>
    <col min="2813" max="2814" width="66.140625" style="299" customWidth="1"/>
    <col min="2815" max="3068" width="9.140625" style="299"/>
    <col min="3069" max="3070" width="66.140625" style="299" customWidth="1"/>
    <col min="3071" max="3324" width="9.140625" style="299"/>
    <col min="3325" max="3326" width="66.140625" style="299" customWidth="1"/>
    <col min="3327" max="3580" width="9.140625" style="299"/>
    <col min="3581" max="3582" width="66.140625" style="299" customWidth="1"/>
    <col min="3583" max="3836" width="9.140625" style="299"/>
    <col min="3837" max="3838" width="66.140625" style="299" customWidth="1"/>
    <col min="3839" max="4092" width="9.140625" style="299"/>
    <col min="4093" max="4094" width="66.140625" style="299" customWidth="1"/>
    <col min="4095" max="4348" width="9.140625" style="299"/>
    <col min="4349" max="4350" width="66.140625" style="299" customWidth="1"/>
    <col min="4351" max="4604" width="9.140625" style="299"/>
    <col min="4605" max="4606" width="66.140625" style="299" customWidth="1"/>
    <col min="4607" max="4860" width="9.140625" style="299"/>
    <col min="4861" max="4862" width="66.140625" style="299" customWidth="1"/>
    <col min="4863" max="5116" width="9.140625" style="299"/>
    <col min="5117" max="5118" width="66.140625" style="299" customWidth="1"/>
    <col min="5119" max="5372" width="9.140625" style="299"/>
    <col min="5373" max="5374" width="66.140625" style="299" customWidth="1"/>
    <col min="5375" max="5628" width="9.140625" style="299"/>
    <col min="5629" max="5630" width="66.140625" style="299" customWidth="1"/>
    <col min="5631" max="5884" width="9.140625" style="299"/>
    <col min="5885" max="5886" width="66.140625" style="299" customWidth="1"/>
    <col min="5887" max="6140" width="9.140625" style="299"/>
    <col min="6141" max="6142" width="66.140625" style="299" customWidth="1"/>
    <col min="6143" max="6396" width="9.140625" style="299"/>
    <col min="6397" max="6398" width="66.140625" style="299" customWidth="1"/>
    <col min="6399" max="6652" width="9.140625" style="299"/>
    <col min="6653" max="6654" width="66.140625" style="299" customWidth="1"/>
    <col min="6655" max="6908" width="9.140625" style="299"/>
    <col min="6909" max="6910" width="66.140625" style="299" customWidth="1"/>
    <col min="6911" max="7164" width="9.140625" style="299"/>
    <col min="7165" max="7166" width="66.140625" style="299" customWidth="1"/>
    <col min="7167" max="7420" width="9.140625" style="299"/>
    <col min="7421" max="7422" width="66.140625" style="299" customWidth="1"/>
    <col min="7423" max="7676" width="9.140625" style="299"/>
    <col min="7677" max="7678" width="66.140625" style="299" customWidth="1"/>
    <col min="7679" max="7932" width="9.140625" style="299"/>
    <col min="7933" max="7934" width="66.140625" style="299" customWidth="1"/>
    <col min="7935" max="8188" width="9.140625" style="299"/>
    <col min="8189" max="8190" width="66.140625" style="299" customWidth="1"/>
    <col min="8191" max="8444" width="9.140625" style="299"/>
    <col min="8445" max="8446" width="66.140625" style="299" customWidth="1"/>
    <col min="8447" max="8700" width="9.140625" style="299"/>
    <col min="8701" max="8702" width="66.140625" style="299" customWidth="1"/>
    <col min="8703" max="8956" width="9.140625" style="299"/>
    <col min="8957" max="8958" width="66.140625" style="299" customWidth="1"/>
    <col min="8959" max="9212" width="9.140625" style="299"/>
    <col min="9213" max="9214" width="66.140625" style="299" customWidth="1"/>
    <col min="9215" max="9468" width="9.140625" style="299"/>
    <col min="9469" max="9470" width="66.140625" style="299" customWidth="1"/>
    <col min="9471" max="9724" width="9.140625" style="299"/>
    <col min="9725" max="9726" width="66.140625" style="299" customWidth="1"/>
    <col min="9727" max="9980" width="9.140625" style="299"/>
    <col min="9981" max="9982" width="66.140625" style="299" customWidth="1"/>
    <col min="9983" max="10236" width="9.140625" style="299"/>
    <col min="10237" max="10238" width="66.140625" style="299" customWidth="1"/>
    <col min="10239" max="10492" width="9.140625" style="299"/>
    <col min="10493" max="10494" width="66.140625" style="299" customWidth="1"/>
    <col min="10495" max="10748" width="9.140625" style="299"/>
    <col min="10749" max="10750" width="66.140625" style="299" customWidth="1"/>
    <col min="10751" max="11004" width="9.140625" style="299"/>
    <col min="11005" max="11006" width="66.140625" style="299" customWidth="1"/>
    <col min="11007" max="11260" width="9.140625" style="299"/>
    <col min="11261" max="11262" width="66.140625" style="299" customWidth="1"/>
    <col min="11263" max="11516" width="9.140625" style="299"/>
    <col min="11517" max="11518" width="66.140625" style="299" customWidth="1"/>
    <col min="11519" max="11772" width="9.140625" style="299"/>
    <col min="11773" max="11774" width="66.140625" style="299" customWidth="1"/>
    <col min="11775" max="12028" width="9.140625" style="299"/>
    <col min="12029" max="12030" width="66.140625" style="299" customWidth="1"/>
    <col min="12031" max="12284" width="9.140625" style="299"/>
    <col min="12285" max="12286" width="66.140625" style="299" customWidth="1"/>
    <col min="12287" max="12540" width="9.140625" style="299"/>
    <col min="12541" max="12542" width="66.140625" style="299" customWidth="1"/>
    <col min="12543" max="12796" width="9.140625" style="299"/>
    <col min="12797" max="12798" width="66.140625" style="299" customWidth="1"/>
    <col min="12799" max="13052" width="9.140625" style="299"/>
    <col min="13053" max="13054" width="66.140625" style="299" customWidth="1"/>
    <col min="13055" max="13308" width="9.140625" style="299"/>
    <col min="13309" max="13310" width="66.140625" style="299" customWidth="1"/>
    <col min="13311" max="13564" width="9.140625" style="299"/>
    <col min="13565" max="13566" width="66.140625" style="299" customWidth="1"/>
    <col min="13567" max="13820" width="9.140625" style="299"/>
    <col min="13821" max="13822" width="66.140625" style="299" customWidth="1"/>
    <col min="13823" max="14076" width="9.140625" style="299"/>
    <col min="14077" max="14078" width="66.140625" style="299" customWidth="1"/>
    <col min="14079" max="14332" width="9.140625" style="299"/>
    <col min="14333" max="14334" width="66.140625" style="299" customWidth="1"/>
    <col min="14335" max="14588" width="9.140625" style="299"/>
    <col min="14589" max="14590" width="66.140625" style="299" customWidth="1"/>
    <col min="14591" max="14844" width="9.140625" style="299"/>
    <col min="14845" max="14846" width="66.140625" style="299" customWidth="1"/>
    <col min="14847" max="15100" width="9.140625" style="299"/>
    <col min="15101" max="15102" width="66.140625" style="299" customWidth="1"/>
    <col min="15103" max="15356" width="9.140625" style="299"/>
    <col min="15357" max="15358" width="66.140625" style="299" customWidth="1"/>
    <col min="15359" max="15612" width="9.140625" style="299"/>
    <col min="15613" max="15614" width="66.140625" style="299" customWidth="1"/>
    <col min="15615" max="15868" width="9.140625" style="299"/>
    <col min="15869" max="15870" width="66.140625" style="299" customWidth="1"/>
    <col min="15871" max="16124" width="9.140625" style="299"/>
    <col min="16125" max="16126" width="66.140625" style="299" customWidth="1"/>
    <col min="16127" max="16384" width="9.140625" style="299"/>
  </cols>
  <sheetData>
    <row r="1" spans="1:4" ht="18.75" x14ac:dyDescent="0.25">
      <c r="B1" s="298" t="s">
        <v>68</v>
      </c>
    </row>
    <row r="2" spans="1:4" ht="18.75" x14ac:dyDescent="0.3">
      <c r="B2" s="300" t="s">
        <v>10</v>
      </c>
    </row>
    <row r="3" spans="1:4" ht="18.75" x14ac:dyDescent="0.3">
      <c r="B3" s="300" t="s">
        <v>595</v>
      </c>
    </row>
    <row r="4" spans="1:4" x14ac:dyDescent="0.25">
      <c r="B4" s="301"/>
    </row>
    <row r="5" spans="1:4" ht="18.75" x14ac:dyDescent="0.3">
      <c r="A5" s="485" t="str">
        <f>'3.3 паспорт описание'!A5:C5</f>
        <v>Год раскрытия информации: 2023 год</v>
      </c>
      <c r="B5" s="485"/>
      <c r="C5" s="302"/>
      <c r="D5" s="302"/>
    </row>
    <row r="6" spans="1:4" ht="18.75" x14ac:dyDescent="0.3">
      <c r="A6" s="303"/>
      <c r="B6" s="303"/>
      <c r="C6" s="303"/>
      <c r="D6" s="303"/>
    </row>
    <row r="7" spans="1:4" ht="18.75" x14ac:dyDescent="0.25">
      <c r="A7" s="486" t="s">
        <v>9</v>
      </c>
      <c r="B7" s="486"/>
      <c r="C7" s="304"/>
      <c r="D7" s="304"/>
    </row>
    <row r="8" spans="1:4" ht="18.75" x14ac:dyDescent="0.25">
      <c r="A8" s="304"/>
      <c r="B8" s="304"/>
      <c r="C8" s="304"/>
      <c r="D8" s="304"/>
    </row>
    <row r="9" spans="1:4" x14ac:dyDescent="0.25">
      <c r="A9" s="487" t="str">
        <f>'1. паспорт местоположение'!A9:C9</f>
        <v>АО "Россети Тюмень"</v>
      </c>
      <c r="B9" s="487"/>
      <c r="C9" s="305"/>
      <c r="D9" s="305"/>
    </row>
    <row r="10" spans="1:4" x14ac:dyDescent="0.25">
      <c r="A10" s="481" t="s">
        <v>8</v>
      </c>
      <c r="B10" s="481"/>
      <c r="C10" s="306"/>
      <c r="D10" s="306"/>
    </row>
    <row r="11" spans="1:4" ht="18.75" x14ac:dyDescent="0.25">
      <c r="A11" s="304"/>
      <c r="B11" s="304"/>
      <c r="C11" s="304"/>
      <c r="D11" s="304"/>
    </row>
    <row r="12" spans="1:4" ht="12" customHeight="1" x14ac:dyDescent="0.25">
      <c r="A12" s="487" t="str">
        <f>'1. паспорт местоположение'!A12:C12</f>
        <v>J_TP1500.VL.0035</v>
      </c>
      <c r="B12" s="487"/>
      <c r="C12" s="305"/>
      <c r="D12" s="305"/>
    </row>
    <row r="13" spans="1:4" x14ac:dyDescent="0.25">
      <c r="A13" s="481" t="s">
        <v>7</v>
      </c>
      <c r="B13" s="481"/>
      <c r="C13" s="306"/>
      <c r="D13" s="306"/>
    </row>
    <row r="14" spans="1:4" ht="18.75" x14ac:dyDescent="0.25">
      <c r="A14" s="307"/>
      <c r="B14" s="307"/>
      <c r="C14" s="307"/>
      <c r="D14" s="307"/>
    </row>
    <row r="15" spans="1:4" ht="32.25" customHeight="1" x14ac:dyDescent="0.25">
      <c r="A15" s="482" t="str">
        <f>'1. паспорт местоположение'!A15:C15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c r="B15" s="482"/>
      <c r="C15" s="305"/>
      <c r="D15" s="305"/>
    </row>
    <row r="16" spans="1:4" ht="9.75" customHeight="1" x14ac:dyDescent="0.25">
      <c r="A16" s="481" t="s">
        <v>6</v>
      </c>
      <c r="B16" s="481"/>
      <c r="C16" s="306"/>
      <c r="D16" s="306"/>
    </row>
    <row r="17" spans="1:2" x14ac:dyDescent="0.25">
      <c r="B17" s="308"/>
    </row>
    <row r="18" spans="1:2" ht="33.75" customHeight="1" x14ac:dyDescent="0.25">
      <c r="A18" s="483" t="s">
        <v>433</v>
      </c>
      <c r="B18" s="484"/>
    </row>
    <row r="19" spans="1:2" x14ac:dyDescent="0.25">
      <c r="B19" s="301"/>
    </row>
    <row r="20" spans="1:2" ht="16.5" thickBot="1" x14ac:dyDescent="0.3">
      <c r="B20" s="309"/>
    </row>
    <row r="21" spans="1:2" ht="45.75" thickBot="1" x14ac:dyDescent="0.3">
      <c r="A21" s="310" t="s">
        <v>313</v>
      </c>
      <c r="B21" s="311" t="str">
        <f>A15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row>
    <row r="22" spans="1:2" ht="27.75" customHeight="1" thickBot="1" x14ac:dyDescent="0.3">
      <c r="A22" s="310" t="s">
        <v>314</v>
      </c>
      <c r="B22" s="311" t="s">
        <v>461</v>
      </c>
    </row>
    <row r="23" spans="1:2" ht="22.5" customHeight="1" thickBot="1" x14ac:dyDescent="0.3">
      <c r="A23" s="310" t="s">
        <v>289</v>
      </c>
      <c r="B23" s="311" t="s">
        <v>469</v>
      </c>
    </row>
    <row r="24" spans="1:2" ht="24.75" customHeight="1" thickBot="1" x14ac:dyDescent="0.3">
      <c r="A24" s="310" t="s">
        <v>315</v>
      </c>
      <c r="B24" s="311" t="s">
        <v>604</v>
      </c>
    </row>
    <row r="25" spans="1:2" ht="28.5" customHeight="1" thickBot="1" x14ac:dyDescent="0.3">
      <c r="A25" s="312" t="s">
        <v>316</v>
      </c>
      <c r="B25" s="311">
        <f>'3.3 паспорт описание'!C29</f>
        <v>2023</v>
      </c>
    </row>
    <row r="26" spans="1:2" ht="37.5" customHeight="1" thickBot="1" x14ac:dyDescent="0.3">
      <c r="A26" s="312" t="s">
        <v>317</v>
      </c>
      <c r="B26" s="313" t="str">
        <f>'3.3 паспорт описание'!C30</f>
        <v>С</v>
      </c>
    </row>
    <row r="27" spans="1:2" ht="29.25" thickBot="1" x14ac:dyDescent="0.3">
      <c r="A27" s="314" t="s">
        <v>620</v>
      </c>
      <c r="B27" s="353">
        <v>41.790529999999997</v>
      </c>
    </row>
    <row r="28" spans="1:2" ht="16.5" thickBot="1" x14ac:dyDescent="0.3">
      <c r="A28" s="313" t="s">
        <v>318</v>
      </c>
      <c r="B28" s="313" t="str">
        <f>'1. паспорт местоположение'!C37</f>
        <v>Приказ АО "Россети Тюмень" от 04.08.2022 № 8-Э</v>
      </c>
    </row>
    <row r="29" spans="1:2" ht="28.5" x14ac:dyDescent="0.25">
      <c r="A29" s="324" t="s">
        <v>319</v>
      </c>
      <c r="B29" s="325">
        <v>38.399000000000001</v>
      </c>
    </row>
    <row r="30" spans="1:2" ht="28.5" x14ac:dyDescent="0.25">
      <c r="A30" s="324" t="s">
        <v>320</v>
      </c>
      <c r="B30" s="326">
        <v>38.399000000000001</v>
      </c>
    </row>
    <row r="31" spans="1:2" x14ac:dyDescent="0.25">
      <c r="A31" s="327" t="s">
        <v>321</v>
      </c>
      <c r="B31" s="328"/>
    </row>
    <row r="32" spans="1:2" ht="29.25" thickBot="1" x14ac:dyDescent="0.3">
      <c r="A32" s="329" t="s">
        <v>554</v>
      </c>
      <c r="B32" s="330">
        <v>38.334000000000003</v>
      </c>
    </row>
    <row r="33" spans="1:2" ht="30" x14ac:dyDescent="0.25">
      <c r="A33" s="331" t="s">
        <v>549</v>
      </c>
      <c r="B33" s="332">
        <v>2.5819999999999999</v>
      </c>
    </row>
    <row r="34" spans="1:2" x14ac:dyDescent="0.25">
      <c r="A34" s="331" t="s">
        <v>322</v>
      </c>
      <c r="B34" s="332">
        <v>6.16</v>
      </c>
    </row>
    <row r="35" spans="1:2" x14ac:dyDescent="0.25">
      <c r="A35" s="331" t="s">
        <v>323</v>
      </c>
      <c r="B35" s="332">
        <v>1.8660000000000001</v>
      </c>
    </row>
    <row r="36" spans="1:2" x14ac:dyDescent="0.25">
      <c r="A36" s="331" t="s">
        <v>324</v>
      </c>
      <c r="B36" s="332">
        <v>1.8660000000000001</v>
      </c>
    </row>
    <row r="37" spans="1:2" ht="30" x14ac:dyDescent="0.25">
      <c r="A37" s="331" t="s">
        <v>606</v>
      </c>
      <c r="B37" s="332">
        <v>7.0999999999999994E-2</v>
      </c>
    </row>
    <row r="38" spans="1:2" x14ac:dyDescent="0.25">
      <c r="A38" s="331" t="s">
        <v>322</v>
      </c>
      <c r="B38" s="332">
        <v>0.17</v>
      </c>
    </row>
    <row r="39" spans="1:2" x14ac:dyDescent="0.25">
      <c r="A39" s="331" t="s">
        <v>323</v>
      </c>
      <c r="B39" s="332">
        <v>7.0999999999999994E-2</v>
      </c>
    </row>
    <row r="40" spans="1:2" x14ac:dyDescent="0.25">
      <c r="A40" s="331" t="s">
        <v>324</v>
      </c>
      <c r="B40" s="332">
        <v>7.0999999999999994E-2</v>
      </c>
    </row>
    <row r="41" spans="1:2" ht="30" x14ac:dyDescent="0.25">
      <c r="A41" s="331" t="s">
        <v>607</v>
      </c>
      <c r="B41" s="332">
        <v>35.680999999999997</v>
      </c>
    </row>
    <row r="42" spans="1:2" x14ac:dyDescent="0.25">
      <c r="A42" s="331" t="s">
        <v>322</v>
      </c>
      <c r="B42" s="332">
        <v>85.13</v>
      </c>
    </row>
    <row r="43" spans="1:2" x14ac:dyDescent="0.25">
      <c r="A43" s="331" t="s">
        <v>323</v>
      </c>
      <c r="B43" s="332">
        <v>0</v>
      </c>
    </row>
    <row r="44" spans="1:2" x14ac:dyDescent="0.25">
      <c r="A44" s="331" t="s">
        <v>324</v>
      </c>
      <c r="B44" s="332">
        <v>0</v>
      </c>
    </row>
    <row r="45" spans="1:2" ht="29.25" thickBot="1" x14ac:dyDescent="0.3">
      <c r="A45" s="329" t="s">
        <v>608</v>
      </c>
      <c r="B45" s="330">
        <v>0</v>
      </c>
    </row>
    <row r="46" spans="1:2" x14ac:dyDescent="0.25">
      <c r="A46" s="331" t="s">
        <v>609</v>
      </c>
      <c r="B46" s="332" t="s">
        <v>487</v>
      </c>
    </row>
    <row r="47" spans="1:2" x14ac:dyDescent="0.25">
      <c r="A47" s="331" t="s">
        <v>322</v>
      </c>
      <c r="B47" s="332" t="s">
        <v>487</v>
      </c>
    </row>
    <row r="48" spans="1:2" x14ac:dyDescent="0.25">
      <c r="A48" s="331" t="s">
        <v>323</v>
      </c>
      <c r="B48" s="332" t="s">
        <v>487</v>
      </c>
    </row>
    <row r="49" spans="1:2" x14ac:dyDescent="0.25">
      <c r="A49" s="331" t="s">
        <v>324</v>
      </c>
      <c r="B49" s="332" t="s">
        <v>487</v>
      </c>
    </row>
    <row r="50" spans="1:2" ht="29.25" thickBot="1" x14ac:dyDescent="0.3">
      <c r="A50" s="329" t="s">
        <v>610</v>
      </c>
      <c r="B50" s="330">
        <v>6.5000000000000002E-2</v>
      </c>
    </row>
    <row r="51" spans="1:2" ht="30" x14ac:dyDescent="0.25">
      <c r="A51" s="331" t="s">
        <v>611</v>
      </c>
      <c r="B51" s="332">
        <v>6.5000000000000002E-2</v>
      </c>
    </row>
    <row r="52" spans="1:2" x14ac:dyDescent="0.25">
      <c r="A52" s="331" t="s">
        <v>322</v>
      </c>
      <c r="B52" s="332">
        <v>0.16</v>
      </c>
    </row>
    <row r="53" spans="1:2" x14ac:dyDescent="0.25">
      <c r="A53" s="331" t="s">
        <v>323</v>
      </c>
      <c r="B53" s="332">
        <v>6.5000000000000002E-2</v>
      </c>
    </row>
    <row r="54" spans="1:2" x14ac:dyDescent="0.25">
      <c r="A54" s="331" t="s">
        <v>324</v>
      </c>
      <c r="B54" s="332">
        <v>6.5000000000000002E-2</v>
      </c>
    </row>
    <row r="55" spans="1:2" ht="29.25" thickBot="1" x14ac:dyDescent="0.3">
      <c r="A55" s="329" t="s">
        <v>325</v>
      </c>
      <c r="B55" s="330" t="s">
        <v>487</v>
      </c>
    </row>
    <row r="56" spans="1:2" ht="15.75" customHeight="1" x14ac:dyDescent="0.25">
      <c r="A56" s="331" t="s">
        <v>321</v>
      </c>
      <c r="B56" s="332" t="s">
        <v>487</v>
      </c>
    </row>
    <row r="57" spans="1:2" x14ac:dyDescent="0.25">
      <c r="A57" s="331" t="s">
        <v>612</v>
      </c>
      <c r="B57" s="332" t="s">
        <v>487</v>
      </c>
    </row>
    <row r="58" spans="1:2" ht="23.25" customHeight="1" x14ac:dyDescent="0.25">
      <c r="A58" s="331" t="s">
        <v>613</v>
      </c>
      <c r="B58" s="332" t="s">
        <v>487</v>
      </c>
    </row>
    <row r="59" spans="1:2" x14ac:dyDescent="0.25">
      <c r="A59" s="331" t="s">
        <v>614</v>
      </c>
      <c r="B59" s="332" t="s">
        <v>487</v>
      </c>
    </row>
    <row r="60" spans="1:2" ht="16.5" thickBot="1" x14ac:dyDescent="0.3">
      <c r="A60" s="329" t="s">
        <v>326</v>
      </c>
      <c r="B60" s="330">
        <v>7.84</v>
      </c>
    </row>
    <row r="61" spans="1:2" ht="16.5" thickBot="1" x14ac:dyDescent="0.3">
      <c r="A61" s="329" t="s">
        <v>327</v>
      </c>
      <c r="B61" s="330">
        <v>3.286</v>
      </c>
    </row>
    <row r="62" spans="1:2" ht="16.5" thickBot="1" x14ac:dyDescent="0.3">
      <c r="A62" s="329" t="s">
        <v>328</v>
      </c>
      <c r="B62" s="330">
        <v>9.41</v>
      </c>
    </row>
    <row r="63" spans="1:2" ht="16.5" thickBot="1" x14ac:dyDescent="0.3">
      <c r="A63" s="329" t="s">
        <v>329</v>
      </c>
      <c r="B63" s="330">
        <v>3.286</v>
      </c>
    </row>
    <row r="64" spans="1:2" ht="16.5" thickBot="1" x14ac:dyDescent="0.3">
      <c r="A64" s="329" t="s">
        <v>330</v>
      </c>
      <c r="B64" s="330" t="s">
        <v>487</v>
      </c>
    </row>
    <row r="65" spans="1:2" x14ac:dyDescent="0.25">
      <c r="A65" s="331" t="s">
        <v>331</v>
      </c>
      <c r="B65" s="332" t="s">
        <v>615</v>
      </c>
    </row>
    <row r="66" spans="1:2" ht="30" x14ac:dyDescent="0.25">
      <c r="A66" s="331" t="s">
        <v>332</v>
      </c>
      <c r="B66" s="332" t="s">
        <v>616</v>
      </c>
    </row>
    <row r="67" spans="1:2" x14ac:dyDescent="0.25">
      <c r="A67" s="331" t="s">
        <v>333</v>
      </c>
      <c r="B67" s="332" t="s">
        <v>487</v>
      </c>
    </row>
    <row r="68" spans="1:2" ht="16.5" thickBot="1" x14ac:dyDescent="0.3">
      <c r="A68" s="331" t="s">
        <v>334</v>
      </c>
      <c r="B68" s="332" t="s">
        <v>617</v>
      </c>
    </row>
    <row r="69" spans="1:2" ht="16.5" thickBot="1" x14ac:dyDescent="0.3">
      <c r="A69" s="316" t="s">
        <v>335</v>
      </c>
      <c r="B69" s="315"/>
    </row>
    <row r="70" spans="1:2" ht="30.75" thickBot="1" x14ac:dyDescent="0.3">
      <c r="A70" s="316" t="s">
        <v>336</v>
      </c>
      <c r="B70" s="315"/>
    </row>
    <row r="71" spans="1:2" ht="29.25" thickBot="1" x14ac:dyDescent="0.3">
      <c r="A71" s="312" t="s">
        <v>337</v>
      </c>
      <c r="B71" s="315"/>
    </row>
    <row r="72" spans="1:2" ht="16.5" thickBot="1" x14ac:dyDescent="0.3">
      <c r="A72" s="316" t="s">
        <v>321</v>
      </c>
      <c r="B72" s="316"/>
    </row>
    <row r="73" spans="1:2" ht="16.5" thickBot="1" x14ac:dyDescent="0.3">
      <c r="A73" s="316" t="s">
        <v>338</v>
      </c>
      <c r="B73" s="316" t="s">
        <v>306</v>
      </c>
    </row>
    <row r="74" spans="1:2" ht="16.5" thickBot="1" x14ac:dyDescent="0.3">
      <c r="A74" s="316" t="s">
        <v>339</v>
      </c>
      <c r="B74" s="316" t="s">
        <v>306</v>
      </c>
    </row>
    <row r="75" spans="1:2" ht="16.5" thickBot="1" x14ac:dyDescent="0.3">
      <c r="A75" s="317" t="s">
        <v>340</v>
      </c>
      <c r="B75" s="315"/>
    </row>
    <row r="76" spans="1:2" ht="16.5" thickBot="1" x14ac:dyDescent="0.3">
      <c r="A76" s="312" t="s">
        <v>341</v>
      </c>
      <c r="B76" s="315" t="s">
        <v>452</v>
      </c>
    </row>
    <row r="77" spans="1:2" ht="16.5" thickBot="1" x14ac:dyDescent="0.3">
      <c r="A77" s="316" t="s">
        <v>342</v>
      </c>
      <c r="B77" s="313" t="s">
        <v>306</v>
      </c>
    </row>
    <row r="78" spans="1:2" ht="16.5" thickBot="1" x14ac:dyDescent="0.3">
      <c r="A78" s="316" t="s">
        <v>343</v>
      </c>
      <c r="B78" s="313" t="s">
        <v>306</v>
      </c>
    </row>
    <row r="79" spans="1:2" ht="16.5" thickBot="1" x14ac:dyDescent="0.3">
      <c r="A79" s="316" t="s">
        <v>344</v>
      </c>
      <c r="B79" s="313" t="s">
        <v>306</v>
      </c>
    </row>
    <row r="80" spans="1:2" ht="29.25" thickBot="1" x14ac:dyDescent="0.3">
      <c r="A80" s="318" t="s">
        <v>345</v>
      </c>
      <c r="B80" s="315" t="s">
        <v>566</v>
      </c>
    </row>
    <row r="81" spans="1:2" ht="29.25" thickBot="1" x14ac:dyDescent="0.3">
      <c r="A81" s="312" t="s">
        <v>346</v>
      </c>
      <c r="B81" s="316"/>
    </row>
    <row r="82" spans="1:2" ht="45.75" thickBot="1" x14ac:dyDescent="0.3">
      <c r="A82" s="316" t="s">
        <v>347</v>
      </c>
      <c r="B82" s="316" t="s">
        <v>550</v>
      </c>
    </row>
    <row r="83" spans="1:2" ht="16.5" thickBot="1" x14ac:dyDescent="0.3">
      <c r="A83" s="316" t="s">
        <v>348</v>
      </c>
      <c r="B83" s="316"/>
    </row>
    <row r="84" spans="1:2" ht="16.5" thickBot="1" x14ac:dyDescent="0.3">
      <c r="A84" s="316" t="s">
        <v>349</v>
      </c>
      <c r="B84" s="316"/>
    </row>
    <row r="85" spans="1:2" ht="16.5" thickBot="1" x14ac:dyDescent="0.3">
      <c r="A85" s="316" t="s">
        <v>350</v>
      </c>
      <c r="B85" s="316"/>
    </row>
    <row r="86" spans="1:2" ht="16.5" thickBot="1" x14ac:dyDescent="0.3">
      <c r="A86" s="319" t="s">
        <v>351</v>
      </c>
      <c r="B86" s="316"/>
    </row>
    <row r="89" spans="1:2" x14ac:dyDescent="0.25">
      <c r="A89" s="320"/>
      <c r="B89" s="321"/>
    </row>
    <row r="90" spans="1:2" x14ac:dyDescent="0.25">
      <c r="B90" s="322"/>
    </row>
    <row r="91" spans="1:2" x14ac:dyDescent="0.25">
      <c r="B91" s="32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2020-12-12T06:20:38Z</cp:lastPrinted>
  <dcterms:created xsi:type="dcterms:W3CDTF">2015-08-16T15:31:05Z</dcterms:created>
  <dcterms:modified xsi:type="dcterms:W3CDTF">2023-02-08T11:31:02Z</dcterms:modified>
</cp:coreProperties>
</file>